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120" yWindow="165" windowWidth="12120" windowHeight="9000" tabRatio="318"/>
  </bookViews>
  <sheets>
    <sheet name="Субсидии" sheetId="11" r:id="rId1"/>
    <sheet name="TimeStamp" sheetId="13" r:id="rId2"/>
  </sheets>
  <definedNames>
    <definedName name="ReportNameYear">Субсидии!$F$13</definedName>
    <definedName name="s" hidden="1">{#N/A,#N/A,FALSE,"Вып.доходы"}</definedName>
    <definedName name="TableHeaderYear1">Субсидии!$A$8</definedName>
    <definedName name="TableHeaderYear2">Субсидии!$A$9</definedName>
    <definedName name="TableHeaderYear3">Субсидии!$A$10</definedName>
    <definedName name="wrn.выпдох." hidden="1">{#N/A,#N/A,FALSE,"Вып.доходы"}</definedName>
    <definedName name="Year1">Субсидии!$Q$10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2">Субсидии!#REF!</definedName>
    <definedName name="Year2_3">Субсидии!#REF!</definedName>
    <definedName name="Year2_4">Субсидии!#REF!</definedName>
    <definedName name="Year2_5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Субсидии!$Q$11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2">Субсидии!#REF!</definedName>
    <definedName name="Year3_3">Субсидии!#REF!</definedName>
    <definedName name="Year3_4">Субсидии!#REF!</definedName>
    <definedName name="Year3_5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Субсидии!$A$1:$AK$56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K55" i="11" l="1"/>
  <c r="AJ55" i="11"/>
  <c r="AK54" i="11"/>
  <c r="AJ54" i="11"/>
  <c r="AK53" i="11"/>
  <c r="AJ53" i="11"/>
  <c r="AK52" i="11"/>
  <c r="AJ52" i="11"/>
  <c r="AK51" i="11"/>
  <c r="AJ51" i="11"/>
  <c r="AK50" i="11"/>
  <c r="AJ50" i="11"/>
  <c r="AK49" i="11"/>
  <c r="AJ49" i="11"/>
  <c r="AK48" i="11"/>
  <c r="AJ48" i="11"/>
  <c r="AK47" i="11"/>
  <c r="AJ47" i="11"/>
  <c r="AK46" i="11"/>
  <c r="AJ46" i="11"/>
  <c r="AK45" i="11"/>
  <c r="AJ45" i="11"/>
  <c r="AK44" i="11"/>
  <c r="AJ44" i="11"/>
  <c r="AK43" i="11"/>
  <c r="AJ43" i="11"/>
  <c r="AK42" i="11"/>
  <c r="AJ42" i="11"/>
  <c r="AK41" i="11"/>
  <c r="AJ41" i="11"/>
  <c r="AK40" i="11"/>
  <c r="AJ40" i="11"/>
  <c r="AK39" i="11"/>
  <c r="AJ39" i="11"/>
  <c r="AK38" i="11"/>
  <c r="AJ38" i="11"/>
  <c r="AK37" i="11"/>
  <c r="AJ37" i="11"/>
  <c r="AK36" i="11"/>
  <c r="AJ36" i="11"/>
  <c r="AK35" i="11"/>
  <c r="AJ35" i="11"/>
  <c r="AK34" i="11"/>
  <c r="AJ34" i="11"/>
  <c r="AK33" i="11"/>
  <c r="AJ33" i="11"/>
  <c r="AK32" i="11"/>
  <c r="AJ32" i="11"/>
  <c r="AK31" i="11"/>
  <c r="AJ31" i="11"/>
  <c r="AK30" i="11"/>
  <c r="AJ30" i="11"/>
  <c r="AK29" i="11"/>
  <c r="AJ29" i="11"/>
  <c r="AK28" i="11"/>
  <c r="AJ28" i="11"/>
  <c r="AK27" i="11"/>
  <c r="AJ27" i="11"/>
  <c r="AK26" i="11"/>
  <c r="AJ26" i="11"/>
  <c r="AK25" i="11"/>
  <c r="AJ25" i="11"/>
  <c r="AK24" i="11"/>
  <c r="AJ24" i="11"/>
  <c r="AK23" i="11"/>
  <c r="AJ23" i="11"/>
  <c r="AK22" i="11"/>
  <c r="AJ22" i="11"/>
  <c r="AK21" i="11"/>
  <c r="AJ21" i="11"/>
  <c r="AK20" i="11"/>
  <c r="AJ20" i="11"/>
  <c r="AK19" i="11"/>
  <c r="AJ19" i="11"/>
  <c r="AK16" i="11"/>
  <c r="AJ16" i="11"/>
  <c r="AH16" i="11"/>
  <c r="F13" i="11"/>
  <c r="AJ18" i="11"/>
  <c r="AK18" i="11"/>
  <c r="AF16" i="11"/>
  <c r="AI16" i="11"/>
  <c r="Q11" i="11"/>
  <c r="M16" i="11"/>
  <c r="L16" i="11"/>
  <c r="J16" i="11"/>
  <c r="AG16" i="11"/>
  <c r="AE16" i="11"/>
  <c r="AD16" i="11"/>
  <c r="AC16" i="11"/>
  <c r="AB16" i="11"/>
  <c r="AA16" i="11"/>
  <c r="Z16" i="11"/>
  <c r="Y16" i="11"/>
  <c r="X16" i="11"/>
  <c r="V16" i="11"/>
  <c r="W16" i="11"/>
  <c r="U16" i="11"/>
  <c r="T16" i="11"/>
  <c r="S16" i="11"/>
  <c r="R16" i="11"/>
  <c r="Q16" i="11"/>
  <c r="P16" i="11"/>
  <c r="O16" i="11"/>
  <c r="N16" i="11"/>
  <c r="K16" i="11"/>
  <c r="I16" i="11"/>
  <c r="H16" i="11"/>
  <c r="G16" i="11"/>
  <c r="F16" i="11"/>
  <c r="Q10" i="11"/>
</calcChain>
</file>

<file path=xl/sharedStrings.xml><?xml version="1.0" encoding="utf-8"?>
<sst xmlns="http://schemas.openxmlformats.org/spreadsheetml/2006/main" count="176" uniqueCount="143">
  <si>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</si>
  <si>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</si>
  <si>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</si>
  <si>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</si>
  <si>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</si>
  <si>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</si>
  <si>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</si>
  <si>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</si>
  <si>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</si>
  <si>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</si>
  <si>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</si>
  <si>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</si>
  <si>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</si>
  <si>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</si>
  <si>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</si>
  <si>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</si>
  <si>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</si>
  <si>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</si>
  <si>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</si>
  <si>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</si>
  <si>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</si>
  <si>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</si>
  <si>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от 20.11.2013 № 340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</si>
  <si>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</si>
  <si>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</si>
  <si>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</si>
  <si>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</si>
  <si>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</si>
  <si>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</si>
  <si>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</si>
  <si>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</si>
  <si>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</si>
  <si>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</si>
  <si>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Министерство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</si>
  <si>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</si>
  <si>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</si>
  <si>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</si>
  <si>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</si>
  <si>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03 6 0999</t>
  </si>
  <si>
    <t>Министерство транспорта и дорожного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</si>
  <si>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</si>
  <si>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</si>
  <si>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</si>
  <si>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03 7 4006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</si>
  <si>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</si>
  <si>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</si>
  <si>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</si>
  <si>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</si>
  <si>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</si>
  <si>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</si>
  <si>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</si>
  <si>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</si>
  <si>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</si>
  <si>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</si>
  <si>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</si>
  <si>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</si>
  <si>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</si>
  <si>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</si>
  <si>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</si>
  <si>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</si>
  <si>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</si>
  <si>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</si>
  <si>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</si>
  <si>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</si>
  <si>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09 1 4006</t>
  </si>
  <si>
    <t>Агентство по туризму и внешним связям Камчатского края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</si>
  <si>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</si>
  <si>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</si>
  <si>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</si>
  <si>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</si>
  <si>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</si>
  <si>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</si>
  <si>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</si>
  <si>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</si>
  <si>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</si>
  <si>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</si>
  <si>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</si>
  <si>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</si>
  <si>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</si>
  <si>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</si>
  <si>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</si>
  <si>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</si>
  <si>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</si>
  <si>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</si>
  <si>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</si>
  <si>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</si>
  <si>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</si>
  <si>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</si>
  <si>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15 3 4006</t>
  </si>
  <si>
    <t>На возмещение затрат или недополученных доходов при перевозке пассажиров водным и автомобильным транспортом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</si>
  <si>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</si>
  <si>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</si>
  <si>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</si>
  <si>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</si>
  <si>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</si>
  <si>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Агентство по внутренней политике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</si>
  <si>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</si>
  <si>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</si>
  <si>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</si>
  <si>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</si>
  <si>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</si>
  <si>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</si>
  <si>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</si>
  <si>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</si>
  <si>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Расходы за счет средств краевого бюджета</t>
  </si>
  <si>
    <t>Пользователь</t>
  </si>
  <si>
    <t>Grosfeld</t>
  </si>
  <si>
    <t>Дата и время AOS</t>
  </si>
  <si>
    <t>2014-09-02T03:59:47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</si>
  <si>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</si>
  <si>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</si>
  <si>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</si>
  <si>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</si>
  <si>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</si>
  <si>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</si>
  <si>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</si>
  <si>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\\aos2012\DAX\КамчаткаШаблоны\Приложение 12(1) субсидии NEW.xls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</si>
  <si>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</si>
  <si>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</si>
  <si>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</si>
  <si>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</si>
  <si>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муниципальных районов (городских округов), предоставляемых из краевого бюджета,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</si>
  <si>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</si>
  <si>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</si>
  <si>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</si>
  <si>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</si>
  <si>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</si>
  <si>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</si>
  <si>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</si>
  <si>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</si>
  <si>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</si>
  <si>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</si>
  <si>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</si>
  <si>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</si>
  <si>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</si>
  <si>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</si>
  <si>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r>
      <t>"Приложение 12</t>
    </r>
    <r>
      <rPr>
        <sz val="18"/>
        <rFont val="Calibri"/>
        <family val="2"/>
        <charset val="204"/>
      </rPr>
      <t>¹</t>
    </r>
  </si>
  <si>
    <t>"О внесении изменений в Закон Камчатского края</t>
  </si>
  <si>
    <t>"О краевом бюджете на 2014 год</t>
  </si>
  <si>
    <t>и на плановый период 2015 и 2016 годов"</t>
  </si>
  <si>
    <t>Приложение 15</t>
  </si>
  <si>
    <t>"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</si>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</sst>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9" fillId="0" borderId="0"/>
  </cellStyleXfs>
  <cellXfs count="75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right"/>
    </xf>
    <xf numFmtId="49" fontId="9" fillId="2" borderId="3" xfId="0" applyNumberFormat="1" applyFont="1" applyFill="1" applyBorder="1" applyAlignment="1">
      <alignment horizontal="center" vertical="center" shrinkToFit="1"/>
    </xf>
    <xf numFmtId="0" fontId="3" fillId="0" borderId="0" xfId="0" applyFont="1" applyFill="1" applyAlignment="1">
      <alignment wrapText="1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3" fillId="0" borderId="0" xfId="0" applyFont="1" applyFill="1"/>
    <xf numFmtId="0" fontId="10" fillId="0" borderId="0" xfId="0" applyFont="1" applyFill="1"/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0" fillId="2" borderId="4" xfId="0" applyNumberFormat="1" applyFont="1" applyFill="1" applyBorder="1" applyAlignment="1">
      <alignment horizontal="center" vertical="center" wrapText="1"/>
    </xf>
    <xf numFmtId="1" fontId="10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shrinkToFit="1"/>
    </xf>
    <xf numFmtId="49" fontId="10" fillId="0" borderId="3" xfId="0" applyNumberFormat="1" applyFont="1" applyFill="1" applyBorder="1" applyAlignment="1">
      <alignment wrapText="1" shrinkToFit="1"/>
    </xf>
    <xf numFmtId="49" fontId="10" fillId="2" borderId="3" xfId="0" applyNumberFormat="1" applyFont="1" applyFill="1" applyBorder="1" applyAlignment="1">
      <alignment horizontal="center" vertical="center" wrapText="1" shrinkToFit="1"/>
    </xf>
    <xf numFmtId="0" fontId="7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vertical="center" wrapText="1"/>
    </xf>
    <xf numFmtId="165" fontId="10" fillId="3" borderId="3" xfId="0" applyNumberFormat="1" applyFont="1" applyFill="1" applyBorder="1" applyAlignment="1">
      <alignment horizontal="right" vertical="center" shrinkToFit="1"/>
    </xf>
    <xf numFmtId="165" fontId="10" fillId="0" borderId="3" xfId="0" applyNumberFormat="1" applyFont="1" applyFill="1" applyBorder="1" applyAlignment="1">
      <alignment horizontal="right" vertical="center" shrinkToFit="1"/>
    </xf>
    <xf numFmtId="165" fontId="7" fillId="0" borderId="3" xfId="0" applyNumberFormat="1" applyFont="1" applyFill="1" applyBorder="1" applyAlignment="1">
      <alignment horizontal="right" vertical="center" shrinkToFit="1"/>
    </xf>
    <xf numFmtId="165" fontId="7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vertic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5" fillId="0" borderId="0" xfId="0" applyNumberFormat="1" applyFont="1" applyFill="1"/>
    <xf numFmtId="165" fontId="3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wrapText="1"/>
    </xf>
    <xf numFmtId="0" fontId="11" fillId="0" borderId="0" xfId="0" applyFont="1" applyFill="1"/>
    <xf numFmtId="49" fontId="20" fillId="0" borderId="0" xfId="4" applyNumberFormat="1" applyFont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1" fontId="10" fillId="2" borderId="8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2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" fontId="10" fillId="2" borderId="5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514"/>
  <sheetViews>
    <sheetView tabSelected="1" view="pageBreakPreview" topLeftCell="F1" zoomScale="70" zoomScaleNormal="70" zoomScaleSheetLayoutView="70" workbookViewId="0">
      <pane ySplit="17" topLeftCell="A40" activePane="bottomLeft" state="frozen"/>
      <selection pane="bottomLeft" activeCell="Q7" sqref="Q7"/>
    </sheetView>
  </sheetViews>
  <sheetFormatPr defaultRowHeight="15.75" x14ac:dyDescent="0.25"/>
  <cols>
    <col min="1" max="1" width="6.7109375" style="10" customWidth="1"/>
    <col min="2" max="2" width="77.42578125" style="9" customWidth="1"/>
    <col min="3" max="3" width="11.28515625" style="9" customWidth="1"/>
    <col min="4" max="4" width="31.5703125" style="9" customWidth="1"/>
    <col min="5" max="5" width="20.140625" style="9" customWidth="1"/>
    <col min="6" max="35" width="22.42578125" style="1" customWidth="1"/>
    <col min="36" max="37" width="23.7109375" style="1" customWidth="1"/>
    <col min="38" max="16384" width="9.140625" style="1"/>
  </cols>
  <sheetData>
    <row r="1" spans="1:50" s="53" customFormat="1" ht="23.25" x14ac:dyDescent="0.35">
      <c r="A1" s="51"/>
      <c r="B1" s="52"/>
      <c r="C1" s="52"/>
      <c r="D1" s="52"/>
      <c r="E1" s="52"/>
      <c r="Q1" s="54" t="s">
        <v>140</v>
      </c>
    </row>
    <row r="2" spans="1:50" s="53" customFormat="1" ht="23.25" x14ac:dyDescent="0.35">
      <c r="A2" s="51"/>
      <c r="B2" s="52"/>
      <c r="C2" s="52"/>
      <c r="D2" s="52"/>
      <c r="E2" s="52"/>
      <c r="Q2" s="54" t="s">
        <v>12</v>
      </c>
    </row>
    <row r="3" spans="1:50" s="53" customFormat="1" ht="23.25" x14ac:dyDescent="0.35">
      <c r="A3" s="51"/>
      <c r="B3" s="52"/>
      <c r="C3" s="52"/>
      <c r="D3" s="52"/>
      <c r="E3" s="52"/>
      <c r="Q3" s="54" t="s">
        <v>137</v>
      </c>
    </row>
    <row r="4" spans="1:50" s="53" customFormat="1" ht="23.25" x14ac:dyDescent="0.35">
      <c r="A4" s="51"/>
      <c r="B4" s="52"/>
      <c r="C4" s="52"/>
      <c r="D4" s="52"/>
      <c r="E4" s="52"/>
      <c r="Q4" s="54" t="s">
        <v>138</v>
      </c>
    </row>
    <row r="5" spans="1:50" s="53" customFormat="1" ht="23.25" x14ac:dyDescent="0.35">
      <c r="A5" s="51"/>
      <c r="B5" s="52"/>
      <c r="C5" s="52"/>
      <c r="D5" s="52"/>
      <c r="E5" s="52"/>
      <c r="Q5" s="54" t="s">
        <v>139</v>
      </c>
    </row>
    <row r="6" spans="1:50" s="53" customFormat="1" ht="23.25" x14ac:dyDescent="0.35">
      <c r="A6" s="51"/>
      <c r="B6" s="52"/>
      <c r="C6" s="52"/>
      <c r="D6" s="52"/>
      <c r="E6" s="52"/>
      <c r="Q6" s="54" t="s">
        <v>142</v>
      </c>
    </row>
    <row r="8" spans="1:50" ht="23.25" x14ac:dyDescent="0.35">
      <c r="A8" s="11">
        <v>2014</v>
      </c>
      <c r="B8" s="7"/>
      <c r="C8" s="7"/>
      <c r="D8" s="7"/>
      <c r="E8" s="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17" t="s">
        <v>136</v>
      </c>
      <c r="R8" s="2"/>
      <c r="S8" s="2"/>
      <c r="T8" s="2"/>
      <c r="U8" s="2"/>
      <c r="V8" s="3"/>
      <c r="W8" s="3"/>
      <c r="X8" s="3"/>
      <c r="Y8" s="3"/>
      <c r="AD8" s="2"/>
      <c r="AE8" s="2"/>
      <c r="AF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</row>
    <row r="9" spans="1:50" ht="23.25" x14ac:dyDescent="0.35">
      <c r="A9" s="11">
        <v>2015</v>
      </c>
      <c r="B9" s="7"/>
      <c r="C9" s="7"/>
      <c r="D9" s="7"/>
      <c r="E9" s="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17" t="s">
        <v>12</v>
      </c>
      <c r="R9" s="2"/>
      <c r="S9" s="2"/>
      <c r="T9" s="2"/>
      <c r="U9" s="2"/>
      <c r="V9" s="3"/>
      <c r="W9" s="3"/>
      <c r="X9" s="3"/>
      <c r="Y9" s="3"/>
      <c r="AD9" s="2"/>
      <c r="AE9" s="2"/>
      <c r="AF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</row>
    <row r="10" spans="1:50" ht="23.25" x14ac:dyDescent="0.35">
      <c r="A10" s="11">
        <v>2016</v>
      </c>
      <c r="B10" s="7"/>
      <c r="C10" s="7"/>
      <c r="D10" s="7"/>
      <c r="E10" s="7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17" t="str">
        <f>CONCATENATE("«О краевом бюджете на ",TableHeaderYear1," год ")</f>
        <v xml:space="preserve">«О краевом бюджете на 2014 год </v>
      </c>
      <c r="R10" s="2"/>
      <c r="S10" s="2"/>
      <c r="T10" s="2"/>
      <c r="U10" s="2"/>
      <c r="V10" s="3"/>
      <c r="W10" s="3"/>
      <c r="X10" s="3"/>
      <c r="Y10" s="3"/>
      <c r="AD10" s="2"/>
      <c r="AE10" s="2"/>
      <c r="AF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</row>
    <row r="11" spans="1:50" ht="23.25" x14ac:dyDescent="0.35">
      <c r="B11" s="7"/>
      <c r="C11" s="7"/>
      <c r="D11" s="7"/>
      <c r="E11" s="7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17" t="str">
        <f>CONCATENATE("и на плановый период ",TableHeaderYear2," и ",TableHeaderYear3," годов»")</f>
        <v>и на плановый период 2015 и 2016 годов»</v>
      </c>
      <c r="R11" s="2"/>
      <c r="S11" s="2"/>
      <c r="T11" s="2"/>
      <c r="U11" s="2"/>
      <c r="V11" s="3"/>
      <c r="W11" s="3"/>
      <c r="X11" s="3"/>
      <c r="Y11" s="3"/>
      <c r="AD11" s="2"/>
      <c r="AE11" s="2"/>
      <c r="AF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23.25" x14ac:dyDescent="0.35">
      <c r="B12" s="7"/>
      <c r="C12" s="7"/>
      <c r="D12" s="7"/>
      <c r="E12" s="7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17" t="s">
        <v>22</v>
      </c>
      <c r="R12" s="2"/>
      <c r="S12" s="2"/>
      <c r="T12" s="2"/>
      <c r="U12" s="2"/>
      <c r="V12" s="3"/>
      <c r="W12" s="3"/>
      <c r="X12" s="3"/>
      <c r="Y12" s="3"/>
      <c r="AD12" s="2"/>
      <c r="AE12" s="2"/>
      <c r="AF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42" customHeight="1" x14ac:dyDescent="0.3">
      <c r="B13" s="8"/>
      <c r="C13" s="8"/>
      <c r="D13" s="8"/>
      <c r="E13" s="8"/>
      <c r="F13" s="66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",TableHeaderYear2," и ",TableHeaderYear3," годов")</f>
        <v>Распределение субсидий бюджетам муниципальных районов (городских округов), предоставляемых из краевого бюджета, на плановый период  2015 и 2016 годов</v>
      </c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21"/>
      <c r="S13" s="21"/>
      <c r="T13" s="21"/>
      <c r="U13" s="21"/>
      <c r="V13" s="21"/>
      <c r="W13" s="21"/>
      <c r="X13" s="21"/>
      <c r="Y13" s="21"/>
      <c r="Z13" s="21"/>
      <c r="AA13" s="22"/>
      <c r="AB13" s="22"/>
      <c r="AC13" s="22"/>
      <c r="AD13" s="21"/>
      <c r="AE13" s="21"/>
      <c r="AF13" s="21"/>
      <c r="AJ13" s="23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15.75" customHeight="1" x14ac:dyDescent="0.2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5"/>
      <c r="P14" s="4"/>
      <c r="Q14" s="20" t="s">
        <v>13</v>
      </c>
      <c r="R14" s="4"/>
      <c r="S14" s="4"/>
      <c r="T14" s="4"/>
      <c r="U14" s="4"/>
      <c r="V14" s="4"/>
      <c r="W14" s="6"/>
      <c r="X14" s="6"/>
      <c r="Y14" s="6"/>
      <c r="AD14" s="4"/>
      <c r="AE14" s="6"/>
      <c r="AF14" s="6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s="29" customFormat="1" ht="70.5" customHeight="1" x14ac:dyDescent="0.2">
      <c r="A15" s="56" t="s">
        <v>17</v>
      </c>
      <c r="B15" s="67" t="s">
        <v>14</v>
      </c>
      <c r="C15" s="67" t="s">
        <v>15</v>
      </c>
      <c r="D15" s="68"/>
      <c r="E15" s="67" t="s">
        <v>16</v>
      </c>
      <c r="F15" s="58" t="s">
        <v>21</v>
      </c>
      <c r="G15" s="59"/>
      <c r="H15" s="60" t="s">
        <v>0</v>
      </c>
      <c r="I15" s="61"/>
      <c r="J15" s="62" t="s">
        <v>1</v>
      </c>
      <c r="K15" s="63"/>
      <c r="L15" s="64" t="s">
        <v>18</v>
      </c>
      <c r="M15" s="65"/>
      <c r="N15" s="73" t="s">
        <v>2</v>
      </c>
      <c r="O15" s="74"/>
      <c r="P15" s="62" t="s">
        <v>3</v>
      </c>
      <c r="Q15" s="63"/>
      <c r="R15" s="62" t="s">
        <v>4</v>
      </c>
      <c r="S15" s="63"/>
      <c r="T15" s="71" t="s">
        <v>5</v>
      </c>
      <c r="U15" s="72"/>
      <c r="V15" s="71" t="s">
        <v>6</v>
      </c>
      <c r="W15" s="72"/>
      <c r="X15" s="71" t="s">
        <v>11</v>
      </c>
      <c r="Y15" s="72"/>
      <c r="Z15" s="71" t="s">
        <v>7</v>
      </c>
      <c r="AA15" s="72"/>
      <c r="AB15" s="71" t="s">
        <v>8</v>
      </c>
      <c r="AC15" s="72"/>
      <c r="AD15" s="71" t="s">
        <v>9</v>
      </c>
      <c r="AE15" s="72"/>
      <c r="AF15" s="71" t="s">
        <v>10</v>
      </c>
      <c r="AG15" s="72"/>
      <c r="AH15" s="60" t="s">
        <v>19</v>
      </c>
      <c r="AI15" s="61"/>
      <c r="AJ15" s="69" t="s">
        <v>20</v>
      </c>
      <c r="AK15" s="70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</row>
    <row r="16" spans="1:50" s="29" customFormat="1" ht="18.75" x14ac:dyDescent="0.2">
      <c r="A16" s="57"/>
      <c r="B16" s="67"/>
      <c r="C16" s="67"/>
      <c r="D16" s="68"/>
      <c r="E16" s="67"/>
      <c r="F16" s="26" t="str">
        <f>CONCATENATE(TableHeaderYear2)</f>
        <v>2015</v>
      </c>
      <c r="G16" s="26" t="str">
        <f>CONCATENATE(TableHeaderYear3)</f>
        <v>2016</v>
      </c>
      <c r="H16" s="30" t="str">
        <f>CONCATENATE(TableHeaderYear2)</f>
        <v>2015</v>
      </c>
      <c r="I16" s="30" t="str">
        <f>CONCATENATE(TableHeaderYear3)</f>
        <v>2016</v>
      </c>
      <c r="J16" s="27" t="str">
        <f>CONCATENATE(TableHeaderYear2)</f>
        <v>2015</v>
      </c>
      <c r="K16" s="27" t="str">
        <f>CONCATENATE(TableHeaderYear3)</f>
        <v>2016</v>
      </c>
      <c r="L16" s="27" t="str">
        <f>CONCATENATE(TableHeaderYear2)</f>
        <v>2015</v>
      </c>
      <c r="M16" s="27" t="str">
        <f>CONCATENATE(TableHeaderYear3)</f>
        <v>2016</v>
      </c>
      <c r="N16" s="31" t="str">
        <f>CONCATENATE(TableHeaderYear2)</f>
        <v>2015</v>
      </c>
      <c r="O16" s="31" t="str">
        <f>CONCATENATE(TableHeaderYear3)</f>
        <v>2016</v>
      </c>
      <c r="P16" s="27" t="str">
        <f>CONCATENATE(TableHeaderYear2)</f>
        <v>2015</v>
      </c>
      <c r="Q16" s="27" t="str">
        <f>CONCATENATE(TableHeaderYear3)</f>
        <v>2016</v>
      </c>
      <c r="R16" s="27" t="str">
        <f>CONCATENATE(TableHeaderYear2)</f>
        <v>2015</v>
      </c>
      <c r="S16" s="27" t="str">
        <f>CONCATENATE(TableHeaderYear3)</f>
        <v>2016</v>
      </c>
      <c r="T16" s="30" t="str">
        <f>CONCATENATE(TableHeaderYear2)</f>
        <v>2015</v>
      </c>
      <c r="U16" s="30" t="str">
        <f>CONCATENATE(TableHeaderYear3)</f>
        <v>2016</v>
      </c>
      <c r="V16" s="30" t="str">
        <f>CONCATENATE(TableHeaderYear2)</f>
        <v>2015</v>
      </c>
      <c r="W16" s="30" t="str">
        <f>CONCATENATE(TableHeaderYear3)</f>
        <v>2016</v>
      </c>
      <c r="X16" s="30" t="str">
        <f>CONCATENATE(TableHeaderYear2)</f>
        <v>2015</v>
      </c>
      <c r="Y16" s="30" t="str">
        <f>CONCATENATE(TableHeaderYear3)</f>
        <v>2016</v>
      </c>
      <c r="Z16" s="30" t="str">
        <f>CONCATENATE(TableHeaderYear2)</f>
        <v>2015</v>
      </c>
      <c r="AA16" s="30" t="str">
        <f>CONCATENATE(TableHeaderYear3)</f>
        <v>2016</v>
      </c>
      <c r="AB16" s="30" t="str">
        <f>CONCATENATE(TableHeaderYear2)</f>
        <v>2015</v>
      </c>
      <c r="AC16" s="30" t="str">
        <f>CONCATENATE(TableHeaderYear3)</f>
        <v>2016</v>
      </c>
      <c r="AD16" s="30" t="str">
        <f>CONCATENATE(TableHeaderYear2)</f>
        <v>2015</v>
      </c>
      <c r="AE16" s="30" t="str">
        <f>CONCATENATE(TableHeaderYear3)</f>
        <v>2016</v>
      </c>
      <c r="AF16" s="30" t="str">
        <f>CONCATENATE(TableHeaderYear2)</f>
        <v>2015</v>
      </c>
      <c r="AG16" s="30" t="str">
        <f>CONCATENATE(TableHeaderYear3)</f>
        <v>2016</v>
      </c>
      <c r="AH16" s="30" t="str">
        <f>CONCATENATE(TableHeaderYear2)</f>
        <v>2015</v>
      </c>
      <c r="AI16" s="30" t="str">
        <f>CONCATENATE(TableHeaderYear3)</f>
        <v>2016</v>
      </c>
      <c r="AJ16" s="32" t="str">
        <f>CONCATENATE(TableHeaderYear2)</f>
        <v>2015</v>
      </c>
      <c r="AK16" s="32" t="str">
        <f>CONCATENATE(TableHeaderYear3)</f>
        <v>2016</v>
      </c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</row>
    <row r="17" spans="1:50" s="16" customFormat="1" x14ac:dyDescent="0.25">
      <c r="A17" s="12">
        <v>1</v>
      </c>
      <c r="B17" s="13">
        <v>2</v>
      </c>
      <c r="C17" s="13">
        <v>3</v>
      </c>
      <c r="D17" s="13">
        <v>4</v>
      </c>
      <c r="E17" s="13">
        <v>5</v>
      </c>
      <c r="F17" s="12">
        <v>6</v>
      </c>
      <c r="G17" s="12">
        <v>7</v>
      </c>
      <c r="H17" s="12">
        <v>8</v>
      </c>
      <c r="I17" s="12">
        <v>9</v>
      </c>
      <c r="J17" s="12">
        <v>10</v>
      </c>
      <c r="K17" s="12">
        <v>11</v>
      </c>
      <c r="L17" s="12">
        <v>12</v>
      </c>
      <c r="M17" s="12">
        <v>13</v>
      </c>
      <c r="N17" s="12">
        <v>14</v>
      </c>
      <c r="O17" s="12">
        <v>15</v>
      </c>
      <c r="P17" s="12">
        <v>16</v>
      </c>
      <c r="Q17" s="12">
        <v>17</v>
      </c>
      <c r="R17" s="12">
        <v>18</v>
      </c>
      <c r="S17" s="12">
        <v>19</v>
      </c>
      <c r="T17" s="12">
        <v>20</v>
      </c>
      <c r="U17" s="12">
        <v>21</v>
      </c>
      <c r="V17" s="12">
        <v>22</v>
      </c>
      <c r="W17" s="12">
        <v>23</v>
      </c>
      <c r="X17" s="12">
        <v>24</v>
      </c>
      <c r="Y17" s="12">
        <v>25</v>
      </c>
      <c r="Z17" s="12">
        <v>26</v>
      </c>
      <c r="AA17" s="12">
        <v>27</v>
      </c>
      <c r="AB17" s="12">
        <v>28</v>
      </c>
      <c r="AC17" s="12">
        <v>29</v>
      </c>
      <c r="AD17" s="12">
        <v>30</v>
      </c>
      <c r="AE17" s="12">
        <v>31</v>
      </c>
      <c r="AF17" s="12">
        <v>32</v>
      </c>
      <c r="AG17" s="12">
        <v>33</v>
      </c>
      <c r="AH17" s="12">
        <v>34</v>
      </c>
      <c r="AI17" s="12">
        <v>35</v>
      </c>
      <c r="AJ17" s="14">
        <v>36</v>
      </c>
      <c r="AK17" s="14">
        <v>37</v>
      </c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</row>
    <row r="18" spans="1:50" s="25" customFormat="1" ht="131.25" x14ac:dyDescent="0.3">
      <c r="A18" s="33">
        <v>1</v>
      </c>
      <c r="B18" s="34" t="s">
        <v>23</v>
      </c>
      <c r="C18" s="18" t="s">
        <v>24</v>
      </c>
      <c r="D18" s="35"/>
      <c r="E18" s="35" t="s">
        <v>25</v>
      </c>
      <c r="F18" s="43">
        <v>209537.46</v>
      </c>
      <c r="G18" s="43"/>
      <c r="H18" s="43"/>
      <c r="I18" s="43"/>
      <c r="J18" s="43"/>
      <c r="K18" s="43"/>
      <c r="L18" s="43"/>
      <c r="M18" s="43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5">
        <f>SUM(F18+H18+J18+L18+N18+P18+R18+T18+V18+X18+Z18+AB18+AD18+AF18+AH18)</f>
        <v>209537.46</v>
      </c>
      <c r="AK18" s="45">
        <f>SUM(G18+I18+K18+M18+O18+Q18+S18+U18+W18+Y18+AA18+AC18+AE18+AG18+AI18)</f>
        <v>0</v>
      </c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</row>
    <row r="19" spans="1:50" s="25" customFormat="1" ht="131.25" x14ac:dyDescent="0.3">
      <c r="A19" s="33">
        <v>2</v>
      </c>
      <c r="B19" s="34" t="s">
        <v>26</v>
      </c>
      <c r="C19" s="18" t="s">
        <v>27</v>
      </c>
      <c r="D19" s="35"/>
      <c r="E19" s="35" t="s">
        <v>28</v>
      </c>
      <c r="F19" s="43">
        <v>244960.9</v>
      </c>
      <c r="G19" s="43">
        <v>272554.3</v>
      </c>
      <c r="H19" s="43">
        <v>100971.3</v>
      </c>
      <c r="I19" s="43">
        <v>108143.7</v>
      </c>
      <c r="J19" s="43">
        <v>21879.9</v>
      </c>
      <c r="K19" s="43">
        <v>23636</v>
      </c>
      <c r="L19" s="43">
        <v>20904.2</v>
      </c>
      <c r="M19" s="43">
        <v>22397</v>
      </c>
      <c r="N19" s="44">
        <v>8331.5</v>
      </c>
      <c r="O19" s="44">
        <v>8916</v>
      </c>
      <c r="P19" s="44">
        <v>21583.200000000001</v>
      </c>
      <c r="Q19" s="44">
        <v>23376</v>
      </c>
      <c r="R19" s="44">
        <v>12109.8</v>
      </c>
      <c r="S19" s="44">
        <v>12966.5</v>
      </c>
      <c r="T19" s="44">
        <v>1175.5999999999999</v>
      </c>
      <c r="U19" s="44">
        <v>1254.8</v>
      </c>
      <c r="V19" s="44">
        <v>33002.6</v>
      </c>
      <c r="W19" s="44">
        <v>36317.1</v>
      </c>
      <c r="X19" s="44">
        <v>6267.4</v>
      </c>
      <c r="Y19" s="44">
        <v>7042.6</v>
      </c>
      <c r="Z19" s="44">
        <v>12613.2</v>
      </c>
      <c r="AA19" s="44">
        <v>13721.5</v>
      </c>
      <c r="AB19" s="44">
        <v>10882.2</v>
      </c>
      <c r="AC19" s="44">
        <v>11647.1</v>
      </c>
      <c r="AD19" s="44">
        <v>5381.5</v>
      </c>
      <c r="AE19" s="44">
        <v>5747.4</v>
      </c>
      <c r="AF19" s="44">
        <v>16091.7</v>
      </c>
      <c r="AG19" s="44">
        <v>17243.2</v>
      </c>
      <c r="AH19" s="44"/>
      <c r="AI19" s="44"/>
      <c r="AJ19" s="45">
        <f t="shared" ref="AJ19:AJ55" si="0">SUM(F19+H19+J19+L19+N19+P19+R19+T19+V19+X19+Z19+AB19+AD19+AF19+AH19)</f>
        <v>516155.00000000006</v>
      </c>
      <c r="AK19" s="45">
        <f t="shared" ref="AK19:AK55" si="1">SUM(G19+I19+K19+M19+O19+Q19+S19+U19+W19+Y19+AA19+AC19+AE19+AG19+AI19)</f>
        <v>564963.19999999995</v>
      </c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</row>
    <row r="20" spans="1:50" s="25" customFormat="1" ht="168.75" x14ac:dyDescent="0.3">
      <c r="A20" s="33">
        <v>3</v>
      </c>
      <c r="B20" s="34" t="s">
        <v>29</v>
      </c>
      <c r="C20" s="18" t="s">
        <v>30</v>
      </c>
      <c r="D20" s="35"/>
      <c r="E20" s="35" t="s">
        <v>28</v>
      </c>
      <c r="F20" s="43"/>
      <c r="G20" s="43"/>
      <c r="H20" s="43"/>
      <c r="I20" s="43"/>
      <c r="J20" s="43"/>
      <c r="K20" s="43"/>
      <c r="L20" s="43"/>
      <c r="M20" s="43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>
        <v>199990.6</v>
      </c>
      <c r="AI20" s="44">
        <v>202640.6</v>
      </c>
      <c r="AJ20" s="45">
        <f t="shared" si="0"/>
        <v>199990.6</v>
      </c>
      <c r="AK20" s="45">
        <f t="shared" si="1"/>
        <v>202640.6</v>
      </c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</row>
    <row r="21" spans="1:50" s="25" customFormat="1" ht="150" x14ac:dyDescent="0.3">
      <c r="A21" s="33">
        <v>4</v>
      </c>
      <c r="B21" s="34" t="s">
        <v>31</v>
      </c>
      <c r="C21" s="18" t="s">
        <v>32</v>
      </c>
      <c r="D21" s="35"/>
      <c r="E21" s="35" t="s">
        <v>33</v>
      </c>
      <c r="F21" s="43">
        <v>300000</v>
      </c>
      <c r="G21" s="43">
        <v>420000</v>
      </c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5">
        <f t="shared" si="0"/>
        <v>300000</v>
      </c>
      <c r="AK21" s="45">
        <f t="shared" si="1"/>
        <v>420000</v>
      </c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</row>
    <row r="22" spans="1:50" s="25" customFormat="1" ht="150" x14ac:dyDescent="0.3">
      <c r="A22" s="33">
        <v>5</v>
      </c>
      <c r="B22" s="34" t="s">
        <v>34</v>
      </c>
      <c r="C22" s="18" t="s">
        <v>35</v>
      </c>
      <c r="D22" s="35"/>
      <c r="E22" s="35" t="s">
        <v>36</v>
      </c>
      <c r="F22" s="43">
        <v>250</v>
      </c>
      <c r="G22" s="43">
        <v>150</v>
      </c>
      <c r="H22" s="43">
        <v>150</v>
      </c>
      <c r="I22" s="43">
        <v>2450</v>
      </c>
      <c r="J22" s="43">
        <v>2150</v>
      </c>
      <c r="K22" s="43"/>
      <c r="L22" s="43"/>
      <c r="M22" s="43">
        <v>150</v>
      </c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5">
        <f t="shared" si="0"/>
        <v>2550</v>
      </c>
      <c r="AK22" s="45">
        <f t="shared" si="1"/>
        <v>2750</v>
      </c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</row>
    <row r="23" spans="1:50" s="25" customFormat="1" ht="131.25" x14ac:dyDescent="0.3">
      <c r="A23" s="33">
        <v>6</v>
      </c>
      <c r="B23" s="34" t="s">
        <v>37</v>
      </c>
      <c r="C23" s="18" t="s">
        <v>38</v>
      </c>
      <c r="D23" s="35"/>
      <c r="E23" s="35" t="s">
        <v>39</v>
      </c>
      <c r="F23" s="43"/>
      <c r="G23" s="43"/>
      <c r="H23" s="43"/>
      <c r="I23" s="43"/>
      <c r="J23" s="43"/>
      <c r="K23" s="43"/>
      <c r="L23" s="43"/>
      <c r="M23" s="43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>
        <v>3450</v>
      </c>
      <c r="AI23" s="44"/>
      <c r="AJ23" s="45">
        <f t="shared" si="0"/>
        <v>3450</v>
      </c>
      <c r="AK23" s="45">
        <f t="shared" si="1"/>
        <v>0</v>
      </c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</row>
    <row r="24" spans="1:50" s="25" customFormat="1" ht="150" x14ac:dyDescent="0.3">
      <c r="A24" s="33">
        <v>7</v>
      </c>
      <c r="B24" s="34" t="s">
        <v>40</v>
      </c>
      <c r="C24" s="18" t="s">
        <v>41</v>
      </c>
      <c r="D24" s="35"/>
      <c r="E24" s="35" t="s">
        <v>28</v>
      </c>
      <c r="F24" s="43"/>
      <c r="G24" s="43"/>
      <c r="H24" s="43"/>
      <c r="I24" s="43"/>
      <c r="J24" s="43"/>
      <c r="K24" s="43"/>
      <c r="L24" s="43"/>
      <c r="M24" s="43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>
        <v>2600</v>
      </c>
      <c r="AI24" s="44"/>
      <c r="AJ24" s="45">
        <f t="shared" si="0"/>
        <v>2600</v>
      </c>
      <c r="AK24" s="45">
        <f t="shared" si="1"/>
        <v>0</v>
      </c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</row>
    <row r="25" spans="1:50" s="25" customFormat="1" ht="150" x14ac:dyDescent="0.3">
      <c r="A25" s="33">
        <v>8</v>
      </c>
      <c r="B25" s="34" t="s">
        <v>40</v>
      </c>
      <c r="C25" s="18" t="s">
        <v>41</v>
      </c>
      <c r="D25" s="35"/>
      <c r="E25" s="35" t="s">
        <v>36</v>
      </c>
      <c r="F25" s="43">
        <v>100</v>
      </c>
      <c r="G25" s="43"/>
      <c r="H25" s="43">
        <v>250</v>
      </c>
      <c r="I25" s="43"/>
      <c r="J25" s="43">
        <v>100</v>
      </c>
      <c r="K25" s="43"/>
      <c r="L25" s="43">
        <v>100</v>
      </c>
      <c r="M25" s="43"/>
      <c r="N25" s="44"/>
      <c r="O25" s="44"/>
      <c r="P25" s="44"/>
      <c r="Q25" s="44"/>
      <c r="R25" s="44"/>
      <c r="S25" s="44"/>
      <c r="T25" s="44"/>
      <c r="U25" s="44"/>
      <c r="V25" s="44">
        <v>113</v>
      </c>
      <c r="W25" s="44"/>
      <c r="X25" s="44"/>
      <c r="Y25" s="44"/>
      <c r="Z25" s="44"/>
      <c r="AA25" s="44"/>
      <c r="AB25" s="44"/>
      <c r="AC25" s="44"/>
      <c r="AD25" s="44">
        <v>325</v>
      </c>
      <c r="AE25" s="44"/>
      <c r="AF25" s="44"/>
      <c r="AG25" s="44"/>
      <c r="AH25" s="44"/>
      <c r="AI25" s="44"/>
      <c r="AJ25" s="45">
        <f t="shared" si="0"/>
        <v>988</v>
      </c>
      <c r="AK25" s="45">
        <f t="shared" si="1"/>
        <v>0</v>
      </c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</row>
    <row r="26" spans="1:50" s="25" customFormat="1" ht="206.25" x14ac:dyDescent="0.3">
      <c r="A26" s="33">
        <v>9</v>
      </c>
      <c r="B26" s="34" t="s">
        <v>42</v>
      </c>
      <c r="C26" s="18" t="s">
        <v>43</v>
      </c>
      <c r="D26" s="35"/>
      <c r="E26" s="35" t="s">
        <v>36</v>
      </c>
      <c r="F26" s="43"/>
      <c r="G26" s="43"/>
      <c r="H26" s="43"/>
      <c r="I26" s="43"/>
      <c r="J26" s="43">
        <v>2000</v>
      </c>
      <c r="K26" s="43"/>
      <c r="L26" s="43"/>
      <c r="M26" s="43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5">
        <f t="shared" si="0"/>
        <v>2000</v>
      </c>
      <c r="AK26" s="45">
        <f t="shared" si="1"/>
        <v>0</v>
      </c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</row>
    <row r="27" spans="1:50" s="25" customFormat="1" ht="168.75" x14ac:dyDescent="0.3">
      <c r="A27" s="33">
        <v>10</v>
      </c>
      <c r="B27" s="34" t="s">
        <v>44</v>
      </c>
      <c r="C27" s="18" t="s">
        <v>45</v>
      </c>
      <c r="D27" s="35"/>
      <c r="E27" s="35" t="s">
        <v>33</v>
      </c>
      <c r="F27" s="43"/>
      <c r="G27" s="43"/>
      <c r="H27" s="43"/>
      <c r="I27" s="43"/>
      <c r="J27" s="43"/>
      <c r="K27" s="43"/>
      <c r="L27" s="43"/>
      <c r="M27" s="43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>
        <v>55440.45</v>
      </c>
      <c r="AI27" s="44">
        <v>118939.38</v>
      </c>
      <c r="AJ27" s="45">
        <f t="shared" si="0"/>
        <v>55440.45</v>
      </c>
      <c r="AK27" s="45">
        <f t="shared" si="1"/>
        <v>118939.38</v>
      </c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</row>
    <row r="28" spans="1:50" s="25" customFormat="1" ht="150" x14ac:dyDescent="0.3">
      <c r="A28" s="33">
        <v>11</v>
      </c>
      <c r="B28" s="34" t="s">
        <v>46</v>
      </c>
      <c r="C28" s="18" t="s">
        <v>47</v>
      </c>
      <c r="D28" s="35"/>
      <c r="E28" s="35" t="s">
        <v>33</v>
      </c>
      <c r="F28" s="43">
        <v>56058.41</v>
      </c>
      <c r="G28" s="43"/>
      <c r="H28" s="43"/>
      <c r="I28" s="43"/>
      <c r="J28" s="43"/>
      <c r="K28" s="43"/>
      <c r="L28" s="43"/>
      <c r="M28" s="43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5">
        <f t="shared" si="0"/>
        <v>56058.41</v>
      </c>
      <c r="AK28" s="45">
        <f t="shared" si="1"/>
        <v>0</v>
      </c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</row>
    <row r="29" spans="1:50" s="25" customFormat="1" ht="187.5" x14ac:dyDescent="0.3">
      <c r="A29" s="33">
        <v>12</v>
      </c>
      <c r="B29" s="34" t="s">
        <v>48</v>
      </c>
      <c r="C29" s="18" t="s">
        <v>49</v>
      </c>
      <c r="D29" s="35"/>
      <c r="E29" s="35" t="s">
        <v>33</v>
      </c>
      <c r="F29" s="43"/>
      <c r="G29" s="43"/>
      <c r="H29" s="43"/>
      <c r="I29" s="43"/>
      <c r="J29" s="43"/>
      <c r="K29" s="43"/>
      <c r="L29" s="43"/>
      <c r="M29" s="43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>
        <v>46570</v>
      </c>
      <c r="AI29" s="44">
        <v>49038.2</v>
      </c>
      <c r="AJ29" s="45">
        <f t="shared" si="0"/>
        <v>46570</v>
      </c>
      <c r="AK29" s="45">
        <f t="shared" si="1"/>
        <v>49038.2</v>
      </c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</row>
    <row r="30" spans="1:50" s="25" customFormat="1" ht="187.5" x14ac:dyDescent="0.3">
      <c r="A30" s="33">
        <v>13</v>
      </c>
      <c r="B30" s="34" t="s">
        <v>50</v>
      </c>
      <c r="C30" s="18" t="s">
        <v>51</v>
      </c>
      <c r="D30" s="35"/>
      <c r="E30" s="35" t="s">
        <v>52</v>
      </c>
      <c r="F30" s="43">
        <v>106664</v>
      </c>
      <c r="G30" s="43">
        <v>106664</v>
      </c>
      <c r="H30" s="43">
        <v>96632</v>
      </c>
      <c r="I30" s="43">
        <v>96632</v>
      </c>
      <c r="J30" s="43">
        <v>52823</v>
      </c>
      <c r="K30" s="43">
        <v>52823</v>
      </c>
      <c r="L30" s="43">
        <v>30431</v>
      </c>
      <c r="M30" s="43">
        <v>30431</v>
      </c>
      <c r="N30" s="44">
        <v>12825</v>
      </c>
      <c r="O30" s="44">
        <v>12825</v>
      </c>
      <c r="P30" s="44">
        <v>56081</v>
      </c>
      <c r="Q30" s="44">
        <v>56081</v>
      </c>
      <c r="R30" s="44">
        <v>6367</v>
      </c>
      <c r="S30" s="44">
        <v>6367</v>
      </c>
      <c r="T30" s="44">
        <v>11312</v>
      </c>
      <c r="U30" s="44">
        <v>11312</v>
      </c>
      <c r="V30" s="44">
        <v>24085</v>
      </c>
      <c r="W30" s="44">
        <v>24085</v>
      </c>
      <c r="X30" s="44">
        <v>16658</v>
      </c>
      <c r="Y30" s="44">
        <v>16658</v>
      </c>
      <c r="Z30" s="44">
        <v>39816</v>
      </c>
      <c r="AA30" s="44">
        <v>39816</v>
      </c>
      <c r="AB30" s="44">
        <v>36407</v>
      </c>
      <c r="AC30" s="44">
        <v>36407</v>
      </c>
      <c r="AD30" s="44">
        <v>42785</v>
      </c>
      <c r="AE30" s="44">
        <v>42785</v>
      </c>
      <c r="AF30" s="44">
        <v>50302</v>
      </c>
      <c r="AG30" s="44">
        <v>50302</v>
      </c>
      <c r="AH30" s="44"/>
      <c r="AI30" s="44"/>
      <c r="AJ30" s="45">
        <f t="shared" si="0"/>
        <v>583188</v>
      </c>
      <c r="AK30" s="45">
        <f t="shared" si="1"/>
        <v>583188</v>
      </c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</row>
    <row r="31" spans="1:50" s="25" customFormat="1" ht="225" x14ac:dyDescent="0.3">
      <c r="A31" s="33">
        <v>14</v>
      </c>
      <c r="B31" s="34" t="s">
        <v>53</v>
      </c>
      <c r="C31" s="18" t="s">
        <v>54</v>
      </c>
      <c r="D31" s="35"/>
      <c r="E31" s="35" t="s">
        <v>52</v>
      </c>
      <c r="F31" s="43"/>
      <c r="G31" s="43"/>
      <c r="H31" s="43"/>
      <c r="I31" s="43"/>
      <c r="J31" s="43"/>
      <c r="K31" s="43"/>
      <c r="L31" s="43"/>
      <c r="M31" s="43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>
        <v>198786.24</v>
      </c>
      <c r="AI31" s="44">
        <v>215560.5</v>
      </c>
      <c r="AJ31" s="45">
        <f t="shared" si="0"/>
        <v>198786.24</v>
      </c>
      <c r="AK31" s="45">
        <f t="shared" si="1"/>
        <v>215560.5</v>
      </c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</row>
    <row r="32" spans="1:50" s="25" customFormat="1" ht="206.25" x14ac:dyDescent="0.3">
      <c r="A32" s="33">
        <v>15</v>
      </c>
      <c r="B32" s="34" t="s">
        <v>55</v>
      </c>
      <c r="C32" s="18" t="s">
        <v>56</v>
      </c>
      <c r="D32" s="35"/>
      <c r="E32" s="35" t="s">
        <v>52</v>
      </c>
      <c r="F32" s="43"/>
      <c r="G32" s="43"/>
      <c r="H32" s="43"/>
      <c r="I32" s="43"/>
      <c r="J32" s="43"/>
      <c r="K32" s="43"/>
      <c r="L32" s="43"/>
      <c r="M32" s="43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>
        <v>5000</v>
      </c>
      <c r="AI32" s="44">
        <v>5000</v>
      </c>
      <c r="AJ32" s="45">
        <f t="shared" si="0"/>
        <v>5000</v>
      </c>
      <c r="AK32" s="45">
        <f t="shared" si="1"/>
        <v>5000</v>
      </c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</row>
    <row r="33" spans="1:50" s="25" customFormat="1" ht="187.5" x14ac:dyDescent="0.3">
      <c r="A33" s="33">
        <v>16</v>
      </c>
      <c r="B33" s="34" t="s">
        <v>57</v>
      </c>
      <c r="C33" s="18" t="s">
        <v>58</v>
      </c>
      <c r="D33" s="35"/>
      <c r="E33" s="35" t="s">
        <v>52</v>
      </c>
      <c r="F33" s="43">
        <v>46860</v>
      </c>
      <c r="G33" s="43">
        <v>47256</v>
      </c>
      <c r="H33" s="43"/>
      <c r="I33" s="43"/>
      <c r="J33" s="43"/>
      <c r="K33" s="43"/>
      <c r="L33" s="43"/>
      <c r="M33" s="43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5">
        <f t="shared" si="0"/>
        <v>46860</v>
      </c>
      <c r="AK33" s="45">
        <f t="shared" si="1"/>
        <v>47256</v>
      </c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</row>
    <row r="34" spans="1:50" s="25" customFormat="1" ht="206.25" x14ac:dyDescent="0.3">
      <c r="A34" s="33">
        <v>17</v>
      </c>
      <c r="B34" s="34" t="s">
        <v>59</v>
      </c>
      <c r="C34" s="18" t="s">
        <v>60</v>
      </c>
      <c r="D34" s="35"/>
      <c r="E34" s="35" t="s">
        <v>52</v>
      </c>
      <c r="F34" s="43"/>
      <c r="G34" s="43"/>
      <c r="H34" s="43"/>
      <c r="I34" s="43"/>
      <c r="J34" s="43"/>
      <c r="K34" s="43"/>
      <c r="L34" s="43"/>
      <c r="M34" s="43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>
        <v>290341.64</v>
      </c>
      <c r="AI34" s="44">
        <v>290341.64</v>
      </c>
      <c r="AJ34" s="45">
        <f t="shared" si="0"/>
        <v>290341.64</v>
      </c>
      <c r="AK34" s="45">
        <f t="shared" si="1"/>
        <v>290341.64</v>
      </c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</row>
    <row r="35" spans="1:50" s="25" customFormat="1" ht="206.25" x14ac:dyDescent="0.3">
      <c r="A35" s="33">
        <v>18</v>
      </c>
      <c r="B35" s="34" t="s">
        <v>59</v>
      </c>
      <c r="C35" s="18" t="s">
        <v>60</v>
      </c>
      <c r="D35" s="35"/>
      <c r="E35" s="35" t="s">
        <v>39</v>
      </c>
      <c r="F35" s="43"/>
      <c r="G35" s="43"/>
      <c r="H35" s="43"/>
      <c r="I35" s="43"/>
      <c r="J35" s="43"/>
      <c r="K35" s="43"/>
      <c r="L35" s="43"/>
      <c r="M35" s="43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>
        <v>264062.86</v>
      </c>
      <c r="AI35" s="44">
        <v>264062.86</v>
      </c>
      <c r="AJ35" s="45">
        <f t="shared" si="0"/>
        <v>264062.86</v>
      </c>
      <c r="AK35" s="45">
        <f t="shared" si="1"/>
        <v>264062.86</v>
      </c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</row>
    <row r="36" spans="1:50" s="25" customFormat="1" ht="206.25" x14ac:dyDescent="0.3">
      <c r="A36" s="33">
        <v>19</v>
      </c>
      <c r="B36" s="34" t="s">
        <v>61</v>
      </c>
      <c r="C36" s="18" t="s">
        <v>62</v>
      </c>
      <c r="D36" s="35"/>
      <c r="E36" s="35" t="s">
        <v>52</v>
      </c>
      <c r="F36" s="43"/>
      <c r="G36" s="43"/>
      <c r="H36" s="43"/>
      <c r="I36" s="43"/>
      <c r="J36" s="43"/>
      <c r="K36" s="43"/>
      <c r="L36" s="43"/>
      <c r="M36" s="43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>
        <v>13174.26</v>
      </c>
      <c r="AI36" s="44"/>
      <c r="AJ36" s="45">
        <f t="shared" si="0"/>
        <v>13174.26</v>
      </c>
      <c r="AK36" s="45">
        <f t="shared" si="1"/>
        <v>0</v>
      </c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</row>
    <row r="37" spans="1:50" s="25" customFormat="1" ht="168.75" x14ac:dyDescent="0.3">
      <c r="A37" s="33">
        <v>20</v>
      </c>
      <c r="B37" s="34" t="s">
        <v>63</v>
      </c>
      <c r="C37" s="18" t="s">
        <v>64</v>
      </c>
      <c r="D37" s="35"/>
      <c r="E37" s="35" t="s">
        <v>65</v>
      </c>
      <c r="F37" s="43"/>
      <c r="G37" s="43"/>
      <c r="H37" s="43"/>
      <c r="I37" s="43"/>
      <c r="J37" s="43"/>
      <c r="K37" s="43"/>
      <c r="L37" s="43"/>
      <c r="M37" s="43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>
        <v>9640</v>
      </c>
      <c r="AI37" s="44">
        <v>9640</v>
      </c>
      <c r="AJ37" s="45">
        <f t="shared" si="0"/>
        <v>9640</v>
      </c>
      <c r="AK37" s="45">
        <f t="shared" si="1"/>
        <v>9640</v>
      </c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</row>
    <row r="38" spans="1:50" s="25" customFormat="1" ht="150" x14ac:dyDescent="0.3">
      <c r="A38" s="33">
        <v>21</v>
      </c>
      <c r="B38" s="34" t="s">
        <v>66</v>
      </c>
      <c r="C38" s="18" t="s">
        <v>67</v>
      </c>
      <c r="D38" s="35"/>
      <c r="E38" s="35" t="s">
        <v>68</v>
      </c>
      <c r="F38" s="43"/>
      <c r="G38" s="43"/>
      <c r="H38" s="43"/>
      <c r="I38" s="43"/>
      <c r="J38" s="43"/>
      <c r="K38" s="43"/>
      <c r="L38" s="43"/>
      <c r="M38" s="43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>
        <v>440</v>
      </c>
      <c r="AI38" s="44">
        <v>440</v>
      </c>
      <c r="AJ38" s="45">
        <f t="shared" si="0"/>
        <v>440</v>
      </c>
      <c r="AK38" s="45">
        <f t="shared" si="1"/>
        <v>440</v>
      </c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</row>
    <row r="39" spans="1:50" s="25" customFormat="1" ht="131.25" x14ac:dyDescent="0.3">
      <c r="A39" s="33">
        <v>22</v>
      </c>
      <c r="B39" s="34" t="s">
        <v>69</v>
      </c>
      <c r="C39" s="18" t="s">
        <v>70</v>
      </c>
      <c r="D39" s="35"/>
      <c r="E39" s="35" t="s">
        <v>68</v>
      </c>
      <c r="F39" s="43">
        <v>99159.2</v>
      </c>
      <c r="G39" s="43">
        <v>118881.60000000001</v>
      </c>
      <c r="H39" s="43">
        <v>186948.5</v>
      </c>
      <c r="I39" s="43">
        <v>218931.3</v>
      </c>
      <c r="J39" s="43">
        <v>41232.5</v>
      </c>
      <c r="K39" s="43">
        <v>48368.800000000003</v>
      </c>
      <c r="L39" s="43">
        <v>39683.5</v>
      </c>
      <c r="M39" s="43">
        <v>46501.1</v>
      </c>
      <c r="N39" s="44">
        <v>12700.7</v>
      </c>
      <c r="O39" s="44">
        <v>15169.5</v>
      </c>
      <c r="P39" s="44">
        <v>50955.4</v>
      </c>
      <c r="Q39" s="44">
        <v>60288.6</v>
      </c>
      <c r="R39" s="44">
        <v>37236.800000000003</v>
      </c>
      <c r="S39" s="44">
        <v>44016.5</v>
      </c>
      <c r="T39" s="44">
        <v>8793</v>
      </c>
      <c r="U39" s="44">
        <v>10502.2</v>
      </c>
      <c r="V39" s="44">
        <v>89174</v>
      </c>
      <c r="W39" s="44">
        <v>109926.39999999999</v>
      </c>
      <c r="X39" s="44">
        <v>3993.7</v>
      </c>
      <c r="Y39" s="44">
        <v>5005.5</v>
      </c>
      <c r="Z39" s="44">
        <v>25347.9</v>
      </c>
      <c r="AA39" s="44">
        <v>30275.1</v>
      </c>
      <c r="AB39" s="44">
        <v>32417.3</v>
      </c>
      <c r="AC39" s="44">
        <v>37898.400000000001</v>
      </c>
      <c r="AD39" s="44">
        <v>29114.7</v>
      </c>
      <c r="AE39" s="44">
        <v>34774.1</v>
      </c>
      <c r="AF39" s="44">
        <v>30629.1</v>
      </c>
      <c r="AG39" s="44">
        <v>36582.9</v>
      </c>
      <c r="AH39" s="44"/>
      <c r="AI39" s="44"/>
      <c r="AJ39" s="45">
        <f t="shared" si="0"/>
        <v>687386.3</v>
      </c>
      <c r="AK39" s="45">
        <f t="shared" si="1"/>
        <v>817121.99999999988</v>
      </c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</row>
    <row r="40" spans="1:50" s="25" customFormat="1" ht="150" x14ac:dyDescent="0.3">
      <c r="A40" s="33">
        <v>23</v>
      </c>
      <c r="B40" s="34" t="s">
        <v>71</v>
      </c>
      <c r="C40" s="18" t="s">
        <v>72</v>
      </c>
      <c r="D40" s="35"/>
      <c r="E40" s="35" t="s">
        <v>68</v>
      </c>
      <c r="F40" s="43"/>
      <c r="G40" s="43"/>
      <c r="H40" s="43"/>
      <c r="I40" s="43"/>
      <c r="J40" s="43"/>
      <c r="K40" s="43"/>
      <c r="L40" s="43"/>
      <c r="M40" s="43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>
        <v>8059.8</v>
      </c>
      <c r="AI40" s="44">
        <v>1782</v>
      </c>
      <c r="AJ40" s="45">
        <f t="shared" si="0"/>
        <v>8059.8</v>
      </c>
      <c r="AK40" s="45">
        <f t="shared" si="1"/>
        <v>1782</v>
      </c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</row>
    <row r="41" spans="1:50" s="25" customFormat="1" ht="187.5" x14ac:dyDescent="0.3">
      <c r="A41" s="33">
        <v>24</v>
      </c>
      <c r="B41" s="34" t="s">
        <v>73</v>
      </c>
      <c r="C41" s="18" t="s">
        <v>74</v>
      </c>
      <c r="D41" s="35"/>
      <c r="E41" s="35" t="s">
        <v>75</v>
      </c>
      <c r="F41" s="43"/>
      <c r="G41" s="43"/>
      <c r="H41" s="43"/>
      <c r="I41" s="43"/>
      <c r="J41" s="43"/>
      <c r="K41" s="43"/>
      <c r="L41" s="43"/>
      <c r="M41" s="43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>
        <v>2445</v>
      </c>
      <c r="AI41" s="44">
        <v>10213</v>
      </c>
      <c r="AJ41" s="45">
        <f t="shared" si="0"/>
        <v>2445</v>
      </c>
      <c r="AK41" s="45">
        <f t="shared" si="1"/>
        <v>10213</v>
      </c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</row>
    <row r="42" spans="1:50" s="25" customFormat="1" ht="187.5" x14ac:dyDescent="0.3">
      <c r="A42" s="33">
        <v>25</v>
      </c>
      <c r="B42" s="34" t="s">
        <v>76</v>
      </c>
      <c r="C42" s="18" t="s">
        <v>77</v>
      </c>
      <c r="D42" s="35"/>
      <c r="E42" s="35" t="s">
        <v>28</v>
      </c>
      <c r="F42" s="43"/>
      <c r="G42" s="43"/>
      <c r="H42" s="43"/>
      <c r="I42" s="43"/>
      <c r="J42" s="43"/>
      <c r="K42" s="43"/>
      <c r="L42" s="43"/>
      <c r="M42" s="43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>
        <v>60208.92</v>
      </c>
      <c r="AI42" s="44">
        <v>41026.43</v>
      </c>
      <c r="AJ42" s="45">
        <f t="shared" si="0"/>
        <v>60208.92</v>
      </c>
      <c r="AK42" s="45">
        <f t="shared" si="1"/>
        <v>41026.43</v>
      </c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</row>
    <row r="43" spans="1:50" s="25" customFormat="1" ht="187.5" x14ac:dyDescent="0.3">
      <c r="A43" s="33">
        <v>26</v>
      </c>
      <c r="B43" s="34" t="s">
        <v>78</v>
      </c>
      <c r="C43" s="18" t="s">
        <v>79</v>
      </c>
      <c r="D43" s="35"/>
      <c r="E43" s="35" t="s">
        <v>80</v>
      </c>
      <c r="F43" s="43"/>
      <c r="G43" s="43"/>
      <c r="H43" s="43"/>
      <c r="I43" s="43"/>
      <c r="J43" s="43"/>
      <c r="K43" s="43"/>
      <c r="L43" s="43"/>
      <c r="M43" s="43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>
        <v>2500</v>
      </c>
      <c r="AI43" s="44">
        <v>2500</v>
      </c>
      <c r="AJ43" s="45">
        <f t="shared" si="0"/>
        <v>2500</v>
      </c>
      <c r="AK43" s="45">
        <f t="shared" si="1"/>
        <v>2500</v>
      </c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</row>
    <row r="44" spans="1:50" s="25" customFormat="1" ht="131.25" x14ac:dyDescent="0.3">
      <c r="A44" s="33">
        <v>27</v>
      </c>
      <c r="B44" s="34" t="s">
        <v>81</v>
      </c>
      <c r="C44" s="18" t="s">
        <v>82</v>
      </c>
      <c r="D44" s="35"/>
      <c r="E44" s="35" t="s">
        <v>39</v>
      </c>
      <c r="F44" s="43">
        <v>296795.2</v>
      </c>
      <c r="G44" s="43">
        <v>335762</v>
      </c>
      <c r="H44" s="43">
        <v>41904.480000000003</v>
      </c>
      <c r="I44" s="43"/>
      <c r="J44" s="43"/>
      <c r="K44" s="43"/>
      <c r="L44" s="43"/>
      <c r="M44" s="43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5">
        <f t="shared" si="0"/>
        <v>338699.68</v>
      </c>
      <c r="AK44" s="45">
        <f t="shared" si="1"/>
        <v>335762</v>
      </c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</row>
    <row r="45" spans="1:50" s="25" customFormat="1" ht="150" x14ac:dyDescent="0.3">
      <c r="A45" s="33">
        <v>28</v>
      </c>
      <c r="B45" s="34" t="s">
        <v>83</v>
      </c>
      <c r="C45" s="18" t="s">
        <v>84</v>
      </c>
      <c r="D45" s="35"/>
      <c r="E45" s="35" t="s">
        <v>39</v>
      </c>
      <c r="F45" s="43"/>
      <c r="G45" s="43"/>
      <c r="H45" s="43"/>
      <c r="I45" s="43"/>
      <c r="J45" s="43"/>
      <c r="K45" s="43"/>
      <c r="L45" s="43"/>
      <c r="M45" s="43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>
        <v>34020</v>
      </c>
      <c r="AI45" s="44">
        <v>21000</v>
      </c>
      <c r="AJ45" s="45">
        <f t="shared" si="0"/>
        <v>34020</v>
      </c>
      <c r="AK45" s="45">
        <f t="shared" si="1"/>
        <v>21000</v>
      </c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</row>
    <row r="46" spans="1:50" s="25" customFormat="1" ht="131.25" x14ac:dyDescent="0.3">
      <c r="A46" s="33">
        <v>29</v>
      </c>
      <c r="B46" s="34" t="s">
        <v>85</v>
      </c>
      <c r="C46" s="18" t="s">
        <v>86</v>
      </c>
      <c r="D46" s="35"/>
      <c r="E46" s="35" t="s">
        <v>39</v>
      </c>
      <c r="F46" s="43">
        <v>50400</v>
      </c>
      <c r="G46" s="43">
        <v>117600</v>
      </c>
      <c r="H46" s="43"/>
      <c r="I46" s="43"/>
      <c r="J46" s="43"/>
      <c r="K46" s="43"/>
      <c r="L46" s="43"/>
      <c r="M46" s="43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5">
        <f t="shared" si="0"/>
        <v>50400</v>
      </c>
      <c r="AK46" s="45">
        <f t="shared" si="1"/>
        <v>117600</v>
      </c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</row>
    <row r="47" spans="1:50" s="25" customFormat="1" ht="187.5" x14ac:dyDescent="0.3">
      <c r="A47" s="33">
        <v>30</v>
      </c>
      <c r="B47" s="34" t="s">
        <v>87</v>
      </c>
      <c r="C47" s="18" t="s">
        <v>88</v>
      </c>
      <c r="D47" s="35" t="s">
        <v>89</v>
      </c>
      <c r="E47" s="35" t="s">
        <v>39</v>
      </c>
      <c r="F47" s="43"/>
      <c r="G47" s="43"/>
      <c r="H47" s="43"/>
      <c r="I47" s="43"/>
      <c r="J47" s="43"/>
      <c r="K47" s="43"/>
      <c r="L47" s="43"/>
      <c r="M47" s="43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>
        <v>12800</v>
      </c>
      <c r="AA47" s="44">
        <v>13696</v>
      </c>
      <c r="AB47" s="44"/>
      <c r="AC47" s="44"/>
      <c r="AD47" s="44"/>
      <c r="AE47" s="44"/>
      <c r="AF47" s="44"/>
      <c r="AG47" s="44"/>
      <c r="AH47" s="44"/>
      <c r="AI47" s="44"/>
      <c r="AJ47" s="45">
        <f t="shared" si="0"/>
        <v>12800</v>
      </c>
      <c r="AK47" s="45">
        <f t="shared" si="1"/>
        <v>13696</v>
      </c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</row>
    <row r="48" spans="1:50" s="25" customFormat="1" ht="187.5" x14ac:dyDescent="0.3">
      <c r="A48" s="33">
        <v>31</v>
      </c>
      <c r="B48" s="34" t="s">
        <v>90</v>
      </c>
      <c r="C48" s="18" t="s">
        <v>91</v>
      </c>
      <c r="D48" s="35"/>
      <c r="E48" s="35" t="s">
        <v>92</v>
      </c>
      <c r="F48" s="43"/>
      <c r="G48" s="43"/>
      <c r="H48" s="43"/>
      <c r="I48" s="43"/>
      <c r="J48" s="43"/>
      <c r="K48" s="43"/>
      <c r="L48" s="43"/>
      <c r="M48" s="43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>
        <v>2500</v>
      </c>
      <c r="AI48" s="44"/>
      <c r="AJ48" s="45">
        <f t="shared" si="0"/>
        <v>2500</v>
      </c>
      <c r="AK48" s="45">
        <f t="shared" si="1"/>
        <v>0</v>
      </c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</row>
    <row r="49" spans="1:50" s="25" customFormat="1" ht="187.5" x14ac:dyDescent="0.3">
      <c r="A49" s="33">
        <v>32</v>
      </c>
      <c r="B49" s="34" t="s">
        <v>93</v>
      </c>
      <c r="C49" s="18" t="s">
        <v>94</v>
      </c>
      <c r="D49" s="35"/>
      <c r="E49" s="35" t="s">
        <v>95</v>
      </c>
      <c r="F49" s="43"/>
      <c r="G49" s="43"/>
      <c r="H49" s="43"/>
      <c r="I49" s="43"/>
      <c r="J49" s="43"/>
      <c r="K49" s="43"/>
      <c r="L49" s="43"/>
      <c r="M49" s="43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>
        <v>3920</v>
      </c>
      <c r="AI49" s="44">
        <v>3920</v>
      </c>
      <c r="AJ49" s="45">
        <f t="shared" si="0"/>
        <v>3920</v>
      </c>
      <c r="AK49" s="45">
        <f t="shared" si="1"/>
        <v>3920</v>
      </c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</row>
    <row r="50" spans="1:50" s="25" customFormat="1" ht="206.25" x14ac:dyDescent="0.3">
      <c r="A50" s="33">
        <v>33</v>
      </c>
      <c r="B50" s="34" t="s">
        <v>96</v>
      </c>
      <c r="C50" s="18" t="s">
        <v>97</v>
      </c>
      <c r="D50" s="35"/>
      <c r="E50" s="35" t="s">
        <v>68</v>
      </c>
      <c r="F50" s="43"/>
      <c r="G50" s="43"/>
      <c r="H50" s="43"/>
      <c r="I50" s="43"/>
      <c r="J50" s="43"/>
      <c r="K50" s="43"/>
      <c r="L50" s="43"/>
      <c r="M50" s="43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>
        <v>1781.8240000000001</v>
      </c>
      <c r="AI50" s="44">
        <v>1803.9179999999999</v>
      </c>
      <c r="AJ50" s="45">
        <f t="shared" si="0"/>
        <v>1781.8240000000001</v>
      </c>
      <c r="AK50" s="45">
        <f t="shared" si="1"/>
        <v>1803.9179999999999</v>
      </c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</row>
    <row r="51" spans="1:50" s="25" customFormat="1" ht="206.25" x14ac:dyDescent="0.3">
      <c r="A51" s="33">
        <v>34</v>
      </c>
      <c r="B51" s="34" t="s">
        <v>96</v>
      </c>
      <c r="C51" s="18" t="s">
        <v>97</v>
      </c>
      <c r="D51" s="35"/>
      <c r="E51" s="35" t="s">
        <v>98</v>
      </c>
      <c r="F51" s="43"/>
      <c r="G51" s="43"/>
      <c r="H51" s="43"/>
      <c r="I51" s="43"/>
      <c r="J51" s="43"/>
      <c r="K51" s="43"/>
      <c r="L51" s="43"/>
      <c r="M51" s="43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>
        <v>1123.7639999999999</v>
      </c>
      <c r="AI51" s="44">
        <v>1137.6980000000001</v>
      </c>
      <c r="AJ51" s="45">
        <f t="shared" si="0"/>
        <v>1123.7639999999999</v>
      </c>
      <c r="AK51" s="45">
        <f t="shared" si="1"/>
        <v>1137.6980000000001</v>
      </c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</row>
    <row r="52" spans="1:50" s="25" customFormat="1" ht="168.75" x14ac:dyDescent="0.3">
      <c r="A52" s="33">
        <v>35</v>
      </c>
      <c r="B52" s="34" t="s">
        <v>99</v>
      </c>
      <c r="C52" s="18" t="s">
        <v>100</v>
      </c>
      <c r="D52" s="35"/>
      <c r="E52" s="35" t="s">
        <v>33</v>
      </c>
      <c r="F52" s="43"/>
      <c r="G52" s="43"/>
      <c r="H52" s="43"/>
      <c r="I52" s="43"/>
      <c r="J52" s="43"/>
      <c r="K52" s="43"/>
      <c r="L52" s="43"/>
      <c r="M52" s="43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>
        <v>4365.1000000000004</v>
      </c>
      <c r="AE52" s="44"/>
      <c r="AF52" s="44"/>
      <c r="AG52" s="44"/>
      <c r="AH52" s="44"/>
      <c r="AI52" s="44"/>
      <c r="AJ52" s="45">
        <f t="shared" si="0"/>
        <v>4365.1000000000004</v>
      </c>
      <c r="AK52" s="45">
        <f t="shared" si="1"/>
        <v>0</v>
      </c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</row>
    <row r="53" spans="1:50" s="25" customFormat="1" ht="168.75" x14ac:dyDescent="0.3">
      <c r="A53" s="33">
        <v>36</v>
      </c>
      <c r="B53" s="34" t="s">
        <v>101</v>
      </c>
      <c r="C53" s="18" t="s">
        <v>102</v>
      </c>
      <c r="D53" s="35"/>
      <c r="E53" s="35" t="s">
        <v>103</v>
      </c>
      <c r="F53" s="43">
        <v>462413.1</v>
      </c>
      <c r="G53" s="43">
        <v>503629.4</v>
      </c>
      <c r="H53" s="43">
        <v>304464.59999999998</v>
      </c>
      <c r="I53" s="43">
        <v>327814.59999999998</v>
      </c>
      <c r="J53" s="43">
        <v>103305.1</v>
      </c>
      <c r="K53" s="43">
        <v>108297.1</v>
      </c>
      <c r="L53" s="43">
        <v>69534.7</v>
      </c>
      <c r="M53" s="43">
        <v>71678.7</v>
      </c>
      <c r="N53" s="44">
        <v>34919.5</v>
      </c>
      <c r="O53" s="44">
        <v>36304</v>
      </c>
      <c r="P53" s="44">
        <v>71977.899999999994</v>
      </c>
      <c r="Q53" s="44">
        <v>77498.100000000006</v>
      </c>
      <c r="R53" s="44">
        <v>98445.8</v>
      </c>
      <c r="S53" s="44">
        <v>101035.1</v>
      </c>
      <c r="T53" s="44">
        <v>35734.1</v>
      </c>
      <c r="U53" s="44">
        <v>36526.1</v>
      </c>
      <c r="V53" s="44">
        <v>141859.4</v>
      </c>
      <c r="W53" s="44">
        <v>150742.79999999999</v>
      </c>
      <c r="X53" s="44">
        <v>45136</v>
      </c>
      <c r="Y53" s="44">
        <v>46533.599999999999</v>
      </c>
      <c r="Z53" s="44">
        <v>55114.400000000001</v>
      </c>
      <c r="AA53" s="44">
        <v>59341.2</v>
      </c>
      <c r="AB53" s="44">
        <v>72816.100000000006</v>
      </c>
      <c r="AC53" s="44">
        <v>76004.899999999994</v>
      </c>
      <c r="AD53" s="44">
        <v>21297.599999999999</v>
      </c>
      <c r="AE53" s="44">
        <v>22931</v>
      </c>
      <c r="AF53" s="44">
        <v>49011.8</v>
      </c>
      <c r="AG53" s="44">
        <v>52770.7</v>
      </c>
      <c r="AH53" s="44"/>
      <c r="AI53" s="44"/>
      <c r="AJ53" s="45">
        <f t="shared" si="0"/>
        <v>1566030.1</v>
      </c>
      <c r="AK53" s="45">
        <f t="shared" si="1"/>
        <v>1671107.3</v>
      </c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</row>
    <row r="54" spans="1:50" s="25" customFormat="1" ht="20.25" x14ac:dyDescent="0.3">
      <c r="A54" s="36"/>
      <c r="B54" s="37" t="s">
        <v>20</v>
      </c>
      <c r="C54" s="41"/>
      <c r="D54" s="37"/>
      <c r="E54" s="37"/>
      <c r="F54" s="46">
        <v>1873198.27</v>
      </c>
      <c r="G54" s="46">
        <v>1922497.3</v>
      </c>
      <c r="H54" s="46">
        <v>731320.88</v>
      </c>
      <c r="I54" s="46">
        <v>753971.6</v>
      </c>
      <c r="J54" s="46">
        <v>223490.5</v>
      </c>
      <c r="K54" s="46">
        <v>233124.9</v>
      </c>
      <c r="L54" s="46">
        <v>160653.4</v>
      </c>
      <c r="M54" s="46">
        <v>171157.8</v>
      </c>
      <c r="N54" s="46">
        <v>68776.7</v>
      </c>
      <c r="O54" s="46">
        <v>73214.5</v>
      </c>
      <c r="P54" s="46">
        <v>200597.5</v>
      </c>
      <c r="Q54" s="46">
        <v>217243.7</v>
      </c>
      <c r="R54" s="46">
        <v>154159.4</v>
      </c>
      <c r="S54" s="46">
        <v>164385.1</v>
      </c>
      <c r="T54" s="46">
        <v>57014.7</v>
      </c>
      <c r="U54" s="46">
        <v>59595.1</v>
      </c>
      <c r="V54" s="46">
        <v>288234</v>
      </c>
      <c r="W54" s="46">
        <v>321071.3</v>
      </c>
      <c r="X54" s="46">
        <v>72055.100000000006</v>
      </c>
      <c r="Y54" s="46">
        <v>75239.7</v>
      </c>
      <c r="Z54" s="46">
        <v>145691.5</v>
      </c>
      <c r="AA54" s="46">
        <v>156849.79999999999</v>
      </c>
      <c r="AB54" s="46">
        <v>152522.6</v>
      </c>
      <c r="AC54" s="46">
        <v>161957.4</v>
      </c>
      <c r="AD54" s="46">
        <v>103268.9</v>
      </c>
      <c r="AE54" s="46">
        <v>106237.5</v>
      </c>
      <c r="AF54" s="46">
        <v>146034.6</v>
      </c>
      <c r="AG54" s="46">
        <v>156898.79999999999</v>
      </c>
      <c r="AH54" s="46">
        <v>1206055.358</v>
      </c>
      <c r="AI54" s="46">
        <v>1239046.226</v>
      </c>
      <c r="AJ54" s="45">
        <f t="shared" si="0"/>
        <v>5583073.4079999998</v>
      </c>
      <c r="AK54" s="45">
        <f t="shared" si="1"/>
        <v>5812490.7259999998</v>
      </c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</row>
    <row r="55" spans="1:50" s="25" customFormat="1" ht="20.25" x14ac:dyDescent="0.35">
      <c r="A55" s="38"/>
      <c r="B55" s="39" t="s">
        <v>104</v>
      </c>
      <c r="C55" s="42"/>
      <c r="D55" s="40"/>
      <c r="E55" s="40"/>
      <c r="F55" s="47">
        <v>1873198.27</v>
      </c>
      <c r="G55" s="47">
        <v>1922497.3</v>
      </c>
      <c r="H55" s="47">
        <v>731320.88</v>
      </c>
      <c r="I55" s="47">
        <v>753971.6</v>
      </c>
      <c r="J55" s="47">
        <v>223490.5</v>
      </c>
      <c r="K55" s="47">
        <v>233124.9</v>
      </c>
      <c r="L55" s="47">
        <v>160653.4</v>
      </c>
      <c r="M55" s="47">
        <v>171157.8</v>
      </c>
      <c r="N55" s="47">
        <v>68776.7</v>
      </c>
      <c r="O55" s="47">
        <v>73214.5</v>
      </c>
      <c r="P55" s="47">
        <v>200597.5</v>
      </c>
      <c r="Q55" s="48">
        <v>217243.7</v>
      </c>
      <c r="R55" s="47">
        <v>154159.4</v>
      </c>
      <c r="S55" s="47">
        <v>164385.1</v>
      </c>
      <c r="T55" s="47">
        <v>57014.7</v>
      </c>
      <c r="U55" s="47">
        <v>59595.1</v>
      </c>
      <c r="V55" s="47">
        <v>288234</v>
      </c>
      <c r="W55" s="47">
        <v>321071.3</v>
      </c>
      <c r="X55" s="47">
        <v>72055.100000000006</v>
      </c>
      <c r="Y55" s="47">
        <v>75239.7</v>
      </c>
      <c r="Z55" s="47">
        <v>145691.5</v>
      </c>
      <c r="AA55" s="47">
        <v>156849.79999999999</v>
      </c>
      <c r="AB55" s="47">
        <v>152522.6</v>
      </c>
      <c r="AC55" s="47">
        <v>161957.4</v>
      </c>
      <c r="AD55" s="47">
        <v>103268.9</v>
      </c>
      <c r="AE55" s="47">
        <v>106237.5</v>
      </c>
      <c r="AF55" s="47">
        <v>146034.6</v>
      </c>
      <c r="AG55" s="47">
        <v>156898.79999999999</v>
      </c>
      <c r="AH55" s="47">
        <v>1206055.358</v>
      </c>
      <c r="AI55" s="47">
        <v>1239046.226</v>
      </c>
      <c r="AJ55" s="45">
        <f t="shared" si="0"/>
        <v>5583073.4079999998</v>
      </c>
      <c r="AK55" s="45">
        <f t="shared" si="1"/>
        <v>5812490.7259999998</v>
      </c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</row>
    <row r="56" spans="1:50" x14ac:dyDescent="0.25">
      <c r="B56" s="1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55" t="s">
        <v>141</v>
      </c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B57" s="7"/>
      <c r="C57" s="7"/>
      <c r="D57" s="7"/>
      <c r="E57" s="7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B58" s="7"/>
      <c r="C58" s="7"/>
      <c r="D58" s="7"/>
      <c r="E58" s="7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B59" s="7"/>
      <c r="C59" s="7"/>
      <c r="D59" s="7"/>
      <c r="E59" s="7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B60" s="7"/>
      <c r="C60" s="7"/>
      <c r="D60" s="7"/>
      <c r="E60" s="7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B61" s="7"/>
      <c r="C61" s="7"/>
      <c r="D61" s="7"/>
      <c r="E61" s="7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B62" s="7"/>
      <c r="C62" s="7"/>
      <c r="D62" s="7"/>
      <c r="E62" s="7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B63" s="7"/>
      <c r="C63" s="7"/>
      <c r="D63" s="7"/>
      <c r="E63" s="7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B64" s="7"/>
      <c r="C64" s="7"/>
      <c r="D64" s="7"/>
      <c r="E64" s="7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2:50" x14ac:dyDescent="0.25">
      <c r="B65" s="7"/>
      <c r="C65" s="7"/>
      <c r="D65" s="7"/>
      <c r="E65" s="7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2:50" x14ac:dyDescent="0.25">
      <c r="B66" s="7"/>
      <c r="C66" s="7"/>
      <c r="D66" s="7"/>
      <c r="E66" s="7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2:50" x14ac:dyDescent="0.25">
      <c r="B67" s="7"/>
      <c r="C67" s="7"/>
      <c r="D67" s="7"/>
      <c r="E67" s="7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2:50" x14ac:dyDescent="0.25">
      <c r="B68" s="7"/>
      <c r="C68" s="7"/>
      <c r="D68" s="7"/>
      <c r="E68" s="7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2:50" x14ac:dyDescent="0.25">
      <c r="B69" s="7"/>
      <c r="C69" s="7"/>
      <c r="D69" s="7"/>
      <c r="E69" s="7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2:50" x14ac:dyDescent="0.25">
      <c r="B70" s="7"/>
      <c r="C70" s="7"/>
      <c r="D70" s="7"/>
      <c r="E70" s="7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2:50" x14ac:dyDescent="0.25">
      <c r="B71" s="7"/>
      <c r="C71" s="7"/>
      <c r="D71" s="7"/>
      <c r="E71" s="7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2:50" x14ac:dyDescent="0.25">
      <c r="B72" s="7"/>
      <c r="C72" s="7"/>
      <c r="D72" s="7"/>
      <c r="E72" s="7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2:50" x14ac:dyDescent="0.25">
      <c r="B73" s="7"/>
      <c r="C73" s="7"/>
      <c r="D73" s="7"/>
      <c r="E73" s="7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2:50" x14ac:dyDescent="0.25">
      <c r="B74" s="7"/>
      <c r="C74" s="7"/>
      <c r="D74" s="7"/>
      <c r="E74" s="7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2:50" x14ac:dyDescent="0.25">
      <c r="B75" s="7"/>
      <c r="C75" s="7"/>
      <c r="D75" s="7"/>
      <c r="E75" s="7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2:50" x14ac:dyDescent="0.25">
      <c r="B76" s="7"/>
      <c r="C76" s="7"/>
      <c r="D76" s="7"/>
      <c r="E76" s="7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2:50" x14ac:dyDescent="0.25">
      <c r="B77" s="7"/>
      <c r="C77" s="7"/>
      <c r="D77" s="7"/>
      <c r="E77" s="7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2:50" x14ac:dyDescent="0.25">
      <c r="B78" s="7"/>
      <c r="C78" s="7"/>
      <c r="D78" s="7"/>
      <c r="E78" s="7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2:50" x14ac:dyDescent="0.25">
      <c r="B79" s="7"/>
      <c r="C79" s="7"/>
      <c r="D79" s="7"/>
      <c r="E79" s="7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2:50" x14ac:dyDescent="0.25">
      <c r="B80" s="7"/>
      <c r="C80" s="7"/>
      <c r="D80" s="7"/>
      <c r="E80" s="7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2:50" x14ac:dyDescent="0.25">
      <c r="B81" s="7"/>
      <c r="C81" s="7"/>
      <c r="D81" s="7"/>
      <c r="E81" s="7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2:50" x14ac:dyDescent="0.25">
      <c r="B82" s="7"/>
      <c r="C82" s="7"/>
      <c r="D82" s="7"/>
      <c r="E82" s="7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2:50" x14ac:dyDescent="0.25">
      <c r="B83" s="7"/>
      <c r="C83" s="7"/>
      <c r="D83" s="7"/>
      <c r="E83" s="7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2:50" x14ac:dyDescent="0.25">
      <c r="B84" s="7"/>
      <c r="C84" s="7"/>
      <c r="D84" s="7"/>
      <c r="E84" s="7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2:50" x14ac:dyDescent="0.25">
      <c r="B85" s="7"/>
      <c r="C85" s="7"/>
      <c r="D85" s="7"/>
      <c r="E85" s="7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2:50" x14ac:dyDescent="0.25">
      <c r="B86" s="7"/>
      <c r="C86" s="7"/>
      <c r="D86" s="7"/>
      <c r="E86" s="7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2:50" x14ac:dyDescent="0.25">
      <c r="B87" s="7"/>
      <c r="C87" s="7"/>
      <c r="D87" s="7"/>
      <c r="E87" s="7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2:50" x14ac:dyDescent="0.25">
      <c r="B88" s="7"/>
      <c r="C88" s="7"/>
      <c r="D88" s="7"/>
      <c r="E88" s="7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2:50" x14ac:dyDescent="0.25">
      <c r="B89" s="7"/>
      <c r="C89" s="7"/>
      <c r="D89" s="7"/>
      <c r="E89" s="7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2:50" x14ac:dyDescent="0.25">
      <c r="B90" s="7"/>
      <c r="C90" s="7"/>
      <c r="D90" s="7"/>
      <c r="E90" s="7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2:50" x14ac:dyDescent="0.25">
      <c r="B91" s="7"/>
      <c r="C91" s="7"/>
      <c r="D91" s="7"/>
      <c r="E91" s="7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2:50" x14ac:dyDescent="0.25">
      <c r="B92" s="7"/>
      <c r="C92" s="7"/>
      <c r="D92" s="7"/>
      <c r="E92" s="7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2:50" x14ac:dyDescent="0.25">
      <c r="B93" s="7"/>
      <c r="C93" s="7"/>
      <c r="D93" s="7"/>
      <c r="E93" s="7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2:50" x14ac:dyDescent="0.25">
      <c r="B94" s="7"/>
      <c r="C94" s="7"/>
      <c r="D94" s="7"/>
      <c r="E94" s="7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2:50" x14ac:dyDescent="0.25">
      <c r="B95" s="7"/>
      <c r="C95" s="7"/>
      <c r="D95" s="7"/>
      <c r="E95" s="7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2:50" x14ac:dyDescent="0.25">
      <c r="B96" s="7"/>
      <c r="C96" s="7"/>
      <c r="D96" s="7"/>
      <c r="E96" s="7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2:50" x14ac:dyDescent="0.25">
      <c r="B97" s="7"/>
      <c r="C97" s="7"/>
      <c r="D97" s="7"/>
      <c r="E97" s="7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2:50" x14ac:dyDescent="0.25">
      <c r="B98" s="7"/>
      <c r="C98" s="7"/>
      <c r="D98" s="7"/>
      <c r="E98" s="7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2:50" x14ac:dyDescent="0.25">
      <c r="B99" s="7"/>
      <c r="C99" s="7"/>
      <c r="D99" s="7"/>
      <c r="E99" s="7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2:50" x14ac:dyDescent="0.25">
      <c r="B100" s="7"/>
      <c r="C100" s="7"/>
      <c r="D100" s="7"/>
      <c r="E100" s="7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2:50" x14ac:dyDescent="0.25">
      <c r="B101" s="7"/>
      <c r="C101" s="7"/>
      <c r="D101" s="7"/>
      <c r="E101" s="7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2:50" x14ac:dyDescent="0.25">
      <c r="B102" s="7"/>
      <c r="C102" s="7"/>
      <c r="D102" s="7"/>
      <c r="E102" s="7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2:50" x14ac:dyDescent="0.25">
      <c r="B103" s="7"/>
      <c r="C103" s="7"/>
      <c r="D103" s="7"/>
      <c r="E103" s="7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2:50" x14ac:dyDescent="0.25">
      <c r="B104" s="7"/>
      <c r="C104" s="7"/>
      <c r="D104" s="7"/>
      <c r="E104" s="7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2:50" x14ac:dyDescent="0.25">
      <c r="B105" s="7"/>
      <c r="C105" s="7"/>
      <c r="D105" s="7"/>
      <c r="E105" s="7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2:50" x14ac:dyDescent="0.25">
      <c r="B106" s="7"/>
      <c r="C106" s="7"/>
      <c r="D106" s="7"/>
      <c r="E106" s="7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2:50" x14ac:dyDescent="0.25">
      <c r="B107" s="7"/>
      <c r="C107" s="7"/>
      <c r="D107" s="7"/>
      <c r="E107" s="7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2:50" x14ac:dyDescent="0.25">
      <c r="B108" s="7"/>
      <c r="C108" s="7"/>
      <c r="D108" s="7"/>
      <c r="E108" s="7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2:50" x14ac:dyDescent="0.25">
      <c r="B109" s="7"/>
      <c r="C109" s="7"/>
      <c r="D109" s="7"/>
      <c r="E109" s="7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2:50" x14ac:dyDescent="0.25">
      <c r="B110" s="7"/>
      <c r="C110" s="7"/>
      <c r="D110" s="7"/>
      <c r="E110" s="7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2:50" x14ac:dyDescent="0.25">
      <c r="B111" s="7"/>
      <c r="C111" s="7"/>
      <c r="D111" s="7"/>
      <c r="E111" s="7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2:50" x14ac:dyDescent="0.25">
      <c r="B112" s="7"/>
      <c r="C112" s="7"/>
      <c r="D112" s="7"/>
      <c r="E112" s="7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2:50" x14ac:dyDescent="0.25">
      <c r="B113" s="7"/>
      <c r="C113" s="7"/>
      <c r="D113" s="7"/>
      <c r="E113" s="7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2:50" x14ac:dyDescent="0.25">
      <c r="B114" s="7"/>
      <c r="C114" s="7"/>
      <c r="D114" s="7"/>
      <c r="E114" s="7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2:50" x14ac:dyDescent="0.25">
      <c r="B115" s="7"/>
      <c r="C115" s="7"/>
      <c r="D115" s="7"/>
      <c r="E115" s="7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2:50" x14ac:dyDescent="0.25">
      <c r="B116" s="7"/>
      <c r="C116" s="7"/>
      <c r="D116" s="7"/>
      <c r="E116" s="7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2:50" x14ac:dyDescent="0.25">
      <c r="B117" s="7"/>
      <c r="C117" s="7"/>
      <c r="D117" s="7"/>
      <c r="E117" s="7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2:50" x14ac:dyDescent="0.25">
      <c r="B118" s="7"/>
      <c r="C118" s="7"/>
      <c r="D118" s="7"/>
      <c r="E118" s="7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2:50" x14ac:dyDescent="0.25">
      <c r="B119" s="7"/>
      <c r="C119" s="7"/>
      <c r="D119" s="7"/>
      <c r="E119" s="7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2:50" x14ac:dyDescent="0.25">
      <c r="B120" s="7"/>
      <c r="C120" s="7"/>
      <c r="D120" s="7"/>
      <c r="E120" s="7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2:50" x14ac:dyDescent="0.25">
      <c r="B121" s="7"/>
      <c r="C121" s="7"/>
      <c r="D121" s="7"/>
      <c r="E121" s="7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2:50" x14ac:dyDescent="0.25">
      <c r="B122" s="7"/>
      <c r="C122" s="7"/>
      <c r="D122" s="7"/>
      <c r="E122" s="7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2:50" x14ac:dyDescent="0.25">
      <c r="B123" s="7"/>
      <c r="C123" s="7"/>
      <c r="D123" s="7"/>
      <c r="E123" s="7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2:50" x14ac:dyDescent="0.25">
      <c r="B124" s="7"/>
      <c r="C124" s="7"/>
      <c r="D124" s="7"/>
      <c r="E124" s="7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2:50" x14ac:dyDescent="0.25">
      <c r="B125" s="7"/>
      <c r="C125" s="7"/>
      <c r="D125" s="7"/>
      <c r="E125" s="7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2:50" x14ac:dyDescent="0.25">
      <c r="B126" s="7"/>
      <c r="C126" s="7"/>
      <c r="D126" s="7"/>
      <c r="E126" s="7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2:50" x14ac:dyDescent="0.25">
      <c r="B127" s="7"/>
      <c r="C127" s="7"/>
      <c r="D127" s="7"/>
      <c r="E127" s="7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2:50" x14ac:dyDescent="0.25">
      <c r="B128" s="7"/>
      <c r="C128" s="7"/>
      <c r="D128" s="7"/>
      <c r="E128" s="7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2:50" x14ac:dyDescent="0.25">
      <c r="B129" s="7"/>
      <c r="C129" s="7"/>
      <c r="D129" s="7"/>
      <c r="E129" s="7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2:50" x14ac:dyDescent="0.25">
      <c r="B130" s="7"/>
      <c r="C130" s="7"/>
      <c r="D130" s="7"/>
      <c r="E130" s="7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2:50" x14ac:dyDescent="0.25">
      <c r="B131" s="7"/>
      <c r="C131" s="7"/>
      <c r="D131" s="7"/>
      <c r="E131" s="7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2:50" x14ac:dyDescent="0.25">
      <c r="B132" s="7"/>
      <c r="C132" s="7"/>
      <c r="D132" s="7"/>
      <c r="E132" s="7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2:50" x14ac:dyDescent="0.25">
      <c r="B133" s="7"/>
      <c r="C133" s="7"/>
      <c r="D133" s="7"/>
      <c r="E133" s="7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2:50" x14ac:dyDescent="0.25">
      <c r="B134" s="7"/>
      <c r="C134" s="7"/>
      <c r="D134" s="7"/>
      <c r="E134" s="7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2:50" x14ac:dyDescent="0.25">
      <c r="B135" s="7"/>
      <c r="C135" s="7"/>
      <c r="D135" s="7"/>
      <c r="E135" s="7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2:50" x14ac:dyDescent="0.25">
      <c r="B136" s="7"/>
      <c r="C136" s="7"/>
      <c r="D136" s="7"/>
      <c r="E136" s="7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2:50" x14ac:dyDescent="0.25"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</row>
    <row r="138" spans="2:50" x14ac:dyDescent="0.25"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</row>
    <row r="139" spans="2:50" x14ac:dyDescent="0.25"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</row>
    <row r="140" spans="2:50" x14ac:dyDescent="0.25"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</row>
    <row r="141" spans="2:50" x14ac:dyDescent="0.25"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</row>
    <row r="142" spans="2:50" x14ac:dyDescent="0.25"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</row>
    <row r="143" spans="2:50" x14ac:dyDescent="0.25"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</row>
    <row r="144" spans="2:50" x14ac:dyDescent="0.25"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</row>
    <row r="145" spans="6:37" x14ac:dyDescent="0.25"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</row>
    <row r="146" spans="6:37" x14ac:dyDescent="0.25"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</row>
    <row r="147" spans="6:37" x14ac:dyDescent="0.25"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</row>
    <row r="148" spans="6:37" x14ac:dyDescent="0.25"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</row>
    <row r="149" spans="6:37" x14ac:dyDescent="0.25"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</row>
    <row r="150" spans="6:37" x14ac:dyDescent="0.25"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</row>
    <row r="151" spans="6:37" x14ac:dyDescent="0.25"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</row>
    <row r="152" spans="6:37" x14ac:dyDescent="0.25"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</row>
    <row r="153" spans="6:37" x14ac:dyDescent="0.25"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</row>
    <row r="154" spans="6:37" x14ac:dyDescent="0.25"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</row>
    <row r="155" spans="6:37" x14ac:dyDescent="0.25"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</row>
    <row r="156" spans="6:37" x14ac:dyDescent="0.25"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</row>
    <row r="157" spans="6:37" x14ac:dyDescent="0.25"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</row>
    <row r="158" spans="6:37" x14ac:dyDescent="0.25"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</row>
    <row r="159" spans="6:37" x14ac:dyDescent="0.25"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</row>
    <row r="160" spans="6:37" x14ac:dyDescent="0.25"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</row>
    <row r="161" spans="6:37" x14ac:dyDescent="0.25"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</row>
    <row r="162" spans="6:37" x14ac:dyDescent="0.25"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</row>
    <row r="163" spans="6:37" x14ac:dyDescent="0.25"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</row>
    <row r="164" spans="6:37" x14ac:dyDescent="0.25"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</row>
    <row r="165" spans="6:37" x14ac:dyDescent="0.25"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</row>
    <row r="166" spans="6:37" x14ac:dyDescent="0.25"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</row>
    <row r="167" spans="6:37" x14ac:dyDescent="0.25"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</row>
    <row r="168" spans="6:37" x14ac:dyDescent="0.25"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</row>
    <row r="169" spans="6:37" x14ac:dyDescent="0.25"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</row>
    <row r="170" spans="6:37" x14ac:dyDescent="0.25"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</row>
    <row r="171" spans="6:37" x14ac:dyDescent="0.25"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</row>
    <row r="172" spans="6:37" x14ac:dyDescent="0.25"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</row>
    <row r="173" spans="6:37" x14ac:dyDescent="0.25"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</row>
    <row r="174" spans="6:37" x14ac:dyDescent="0.25"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</row>
    <row r="175" spans="6:37" x14ac:dyDescent="0.25"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</row>
    <row r="176" spans="6:37" x14ac:dyDescent="0.25"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</row>
    <row r="177" spans="6:37" x14ac:dyDescent="0.25"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</row>
    <row r="178" spans="6:37" x14ac:dyDescent="0.25"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</row>
    <row r="179" spans="6:37" x14ac:dyDescent="0.25"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</row>
    <row r="180" spans="6:37" x14ac:dyDescent="0.25"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</row>
    <row r="181" spans="6:37" x14ac:dyDescent="0.25"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</row>
    <row r="182" spans="6:37" x14ac:dyDescent="0.25"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</row>
    <row r="183" spans="6:37" x14ac:dyDescent="0.25"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</row>
    <row r="184" spans="6:37" x14ac:dyDescent="0.25"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</row>
    <row r="185" spans="6:37" x14ac:dyDescent="0.25"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</row>
    <row r="186" spans="6:37" x14ac:dyDescent="0.25"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</row>
    <row r="187" spans="6:37" x14ac:dyDescent="0.25"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</row>
    <row r="188" spans="6:37" x14ac:dyDescent="0.25"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</row>
    <row r="189" spans="6:37" x14ac:dyDescent="0.25"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</row>
    <row r="190" spans="6:37" x14ac:dyDescent="0.25"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</row>
    <row r="191" spans="6:37" x14ac:dyDescent="0.25"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</row>
    <row r="192" spans="6:37" x14ac:dyDescent="0.25"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</row>
    <row r="193" spans="6:37" x14ac:dyDescent="0.25"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</row>
    <row r="194" spans="6:37" x14ac:dyDescent="0.25"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</row>
    <row r="195" spans="6:37" x14ac:dyDescent="0.25"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</row>
    <row r="196" spans="6:37" x14ac:dyDescent="0.25"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</row>
    <row r="197" spans="6:37" x14ac:dyDescent="0.25"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</row>
    <row r="198" spans="6:37" x14ac:dyDescent="0.25"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</row>
    <row r="199" spans="6:37" x14ac:dyDescent="0.25"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</row>
    <row r="200" spans="6:37" x14ac:dyDescent="0.25"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</row>
    <row r="201" spans="6:37" x14ac:dyDescent="0.25"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</row>
    <row r="202" spans="6:37" x14ac:dyDescent="0.25"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</row>
    <row r="203" spans="6:37" x14ac:dyDescent="0.25"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</row>
    <row r="204" spans="6:37" x14ac:dyDescent="0.25"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</row>
    <row r="205" spans="6:37" x14ac:dyDescent="0.25"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</row>
    <row r="206" spans="6:37" x14ac:dyDescent="0.25"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</row>
    <row r="207" spans="6:37" x14ac:dyDescent="0.25"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</row>
    <row r="208" spans="6:37" x14ac:dyDescent="0.25"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</row>
    <row r="209" spans="6:37" x14ac:dyDescent="0.25"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</row>
    <row r="210" spans="6:37" x14ac:dyDescent="0.25"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</row>
    <row r="211" spans="6:37" x14ac:dyDescent="0.25"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</row>
    <row r="212" spans="6:37" x14ac:dyDescent="0.25"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</row>
    <row r="213" spans="6:37" x14ac:dyDescent="0.25"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</row>
    <row r="214" spans="6:37" x14ac:dyDescent="0.25"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</row>
    <row r="215" spans="6:37" x14ac:dyDescent="0.25"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</row>
    <row r="216" spans="6:37" x14ac:dyDescent="0.25"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</row>
    <row r="217" spans="6:37" x14ac:dyDescent="0.25"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</row>
    <row r="218" spans="6:37" x14ac:dyDescent="0.25"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</row>
    <row r="219" spans="6:37" x14ac:dyDescent="0.25"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</row>
    <row r="220" spans="6:37" x14ac:dyDescent="0.25"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</row>
    <row r="221" spans="6:37" x14ac:dyDescent="0.25"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</row>
    <row r="222" spans="6:37" x14ac:dyDescent="0.25"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</row>
    <row r="223" spans="6:37" x14ac:dyDescent="0.25"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</row>
    <row r="224" spans="6:37" x14ac:dyDescent="0.25"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</row>
    <row r="225" spans="6:37" x14ac:dyDescent="0.25"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</row>
    <row r="226" spans="6:37" x14ac:dyDescent="0.25"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</row>
    <row r="227" spans="6:37" x14ac:dyDescent="0.25"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</row>
    <row r="228" spans="6:37" x14ac:dyDescent="0.25"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</row>
    <row r="229" spans="6:37" x14ac:dyDescent="0.25"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</row>
    <row r="230" spans="6:37" x14ac:dyDescent="0.25"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</row>
    <row r="231" spans="6:37" x14ac:dyDescent="0.25"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</row>
    <row r="232" spans="6:37" x14ac:dyDescent="0.25"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</row>
    <row r="233" spans="6:37" x14ac:dyDescent="0.25"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</row>
    <row r="234" spans="6:37" x14ac:dyDescent="0.25"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</row>
    <row r="235" spans="6:37" x14ac:dyDescent="0.25"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</row>
    <row r="236" spans="6:37" x14ac:dyDescent="0.25"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</row>
    <row r="237" spans="6:37" x14ac:dyDescent="0.25"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</row>
    <row r="238" spans="6:37" x14ac:dyDescent="0.25"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</row>
    <row r="239" spans="6:37" x14ac:dyDescent="0.25"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</row>
    <row r="240" spans="6:37" x14ac:dyDescent="0.25"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</row>
    <row r="241" spans="6:37" x14ac:dyDescent="0.25"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</row>
    <row r="242" spans="6:37" x14ac:dyDescent="0.25"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</row>
    <row r="243" spans="6:37" x14ac:dyDescent="0.25"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</row>
    <row r="244" spans="6:37" x14ac:dyDescent="0.25"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</row>
    <row r="245" spans="6:37" x14ac:dyDescent="0.25"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</row>
    <row r="246" spans="6:37" x14ac:dyDescent="0.25"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</row>
    <row r="247" spans="6:37" x14ac:dyDescent="0.25"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</row>
    <row r="248" spans="6:37" x14ac:dyDescent="0.25"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</row>
    <row r="249" spans="6:37" x14ac:dyDescent="0.25"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</row>
    <row r="250" spans="6:37" x14ac:dyDescent="0.25"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</row>
    <row r="251" spans="6:37" x14ac:dyDescent="0.25"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</row>
    <row r="252" spans="6:37" x14ac:dyDescent="0.25"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</row>
    <row r="253" spans="6:37" x14ac:dyDescent="0.25"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</row>
    <row r="254" spans="6:37" x14ac:dyDescent="0.25"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</row>
    <row r="255" spans="6:37" x14ac:dyDescent="0.25"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</row>
    <row r="256" spans="6:37" x14ac:dyDescent="0.25"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</row>
    <row r="257" spans="6:37" x14ac:dyDescent="0.25"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</row>
    <row r="258" spans="6:37" x14ac:dyDescent="0.25"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</row>
    <row r="259" spans="6:37" x14ac:dyDescent="0.25"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</row>
    <row r="260" spans="6:37" x14ac:dyDescent="0.25"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</row>
    <row r="261" spans="6:37" x14ac:dyDescent="0.25"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</row>
    <row r="262" spans="6:37" x14ac:dyDescent="0.25"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</row>
    <row r="263" spans="6:37" x14ac:dyDescent="0.25"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</row>
    <row r="264" spans="6:37" x14ac:dyDescent="0.25"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</row>
    <row r="265" spans="6:37" x14ac:dyDescent="0.25"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</row>
    <row r="266" spans="6:37" x14ac:dyDescent="0.25"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</row>
    <row r="267" spans="6:37" x14ac:dyDescent="0.25"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</row>
    <row r="268" spans="6:37" x14ac:dyDescent="0.25"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</row>
    <row r="269" spans="6:37" x14ac:dyDescent="0.25"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</row>
    <row r="270" spans="6:37" x14ac:dyDescent="0.25"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</row>
    <row r="271" spans="6:37" x14ac:dyDescent="0.25"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</row>
    <row r="272" spans="6:37" x14ac:dyDescent="0.25"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</row>
    <row r="273" spans="6:37" x14ac:dyDescent="0.25"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</row>
    <row r="274" spans="6:37" x14ac:dyDescent="0.25"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</row>
    <row r="275" spans="6:37" x14ac:dyDescent="0.25"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</row>
    <row r="276" spans="6:37" x14ac:dyDescent="0.25"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</row>
    <row r="277" spans="6:37" x14ac:dyDescent="0.25"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</row>
    <row r="278" spans="6:37" x14ac:dyDescent="0.25"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</row>
    <row r="279" spans="6:37" x14ac:dyDescent="0.25"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</row>
    <row r="280" spans="6:37" x14ac:dyDescent="0.25"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</row>
    <row r="281" spans="6:37" x14ac:dyDescent="0.25"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</row>
    <row r="282" spans="6:37" x14ac:dyDescent="0.25"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</row>
    <row r="283" spans="6:37" x14ac:dyDescent="0.25"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</row>
    <row r="284" spans="6:37" x14ac:dyDescent="0.25"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</row>
    <row r="285" spans="6:37" x14ac:dyDescent="0.25"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</row>
    <row r="286" spans="6:37" x14ac:dyDescent="0.25"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</row>
    <row r="287" spans="6:37" x14ac:dyDescent="0.25"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</row>
    <row r="288" spans="6:37" x14ac:dyDescent="0.25"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</row>
    <row r="289" spans="6:37" x14ac:dyDescent="0.25"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</row>
    <row r="290" spans="6:37" x14ac:dyDescent="0.25"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</row>
    <row r="291" spans="6:37" x14ac:dyDescent="0.25"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</row>
    <row r="292" spans="6:37" x14ac:dyDescent="0.25"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</row>
    <row r="293" spans="6:37" x14ac:dyDescent="0.25"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</row>
    <row r="294" spans="6:37" x14ac:dyDescent="0.25"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</row>
    <row r="295" spans="6:37" x14ac:dyDescent="0.25"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</row>
    <row r="296" spans="6:37" x14ac:dyDescent="0.25"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</row>
    <row r="297" spans="6:37" x14ac:dyDescent="0.25"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</row>
    <row r="298" spans="6:37" x14ac:dyDescent="0.25"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</row>
    <row r="299" spans="6:37" x14ac:dyDescent="0.25"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</row>
    <row r="300" spans="6:37" x14ac:dyDescent="0.25"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</row>
    <row r="301" spans="6:37" x14ac:dyDescent="0.25"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</row>
    <row r="302" spans="6:37" x14ac:dyDescent="0.25"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</row>
    <row r="303" spans="6:37" x14ac:dyDescent="0.25"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</row>
    <row r="304" spans="6:37" x14ac:dyDescent="0.25"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</row>
    <row r="305" spans="6:37" x14ac:dyDescent="0.25"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</row>
    <row r="306" spans="6:37" x14ac:dyDescent="0.25"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</row>
    <row r="307" spans="6:37" x14ac:dyDescent="0.25"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</row>
    <row r="308" spans="6:37" x14ac:dyDescent="0.25"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</row>
    <row r="309" spans="6:37" x14ac:dyDescent="0.25"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</row>
    <row r="310" spans="6:37" x14ac:dyDescent="0.25"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</row>
    <row r="311" spans="6:37" x14ac:dyDescent="0.25"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</row>
    <row r="312" spans="6:37" x14ac:dyDescent="0.25"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</row>
    <row r="313" spans="6:37" x14ac:dyDescent="0.25"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</row>
    <row r="314" spans="6:37" x14ac:dyDescent="0.25"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</row>
    <row r="315" spans="6:37" x14ac:dyDescent="0.25"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</row>
    <row r="316" spans="6:37" x14ac:dyDescent="0.25"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</row>
    <row r="317" spans="6:37" x14ac:dyDescent="0.25"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</row>
    <row r="318" spans="6:37" x14ac:dyDescent="0.25"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</row>
    <row r="319" spans="6:37" x14ac:dyDescent="0.25"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</row>
    <row r="320" spans="6:37" x14ac:dyDescent="0.25"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</row>
    <row r="321" spans="6:37" x14ac:dyDescent="0.25"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</row>
    <row r="322" spans="6:37" x14ac:dyDescent="0.25"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</row>
    <row r="323" spans="6:37" x14ac:dyDescent="0.25"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</row>
    <row r="324" spans="6:37" x14ac:dyDescent="0.25"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</row>
    <row r="325" spans="6:37" x14ac:dyDescent="0.25"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</row>
    <row r="326" spans="6:37" x14ac:dyDescent="0.25"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</row>
    <row r="327" spans="6:37" x14ac:dyDescent="0.25"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</row>
    <row r="328" spans="6:37" x14ac:dyDescent="0.25"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</row>
    <row r="329" spans="6:37" x14ac:dyDescent="0.25"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</row>
    <row r="330" spans="6:37" x14ac:dyDescent="0.25"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</row>
    <row r="331" spans="6:37" x14ac:dyDescent="0.25"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</row>
    <row r="332" spans="6:37" x14ac:dyDescent="0.25"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</row>
    <row r="333" spans="6:37" x14ac:dyDescent="0.25"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</row>
    <row r="334" spans="6:37" x14ac:dyDescent="0.25"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</row>
    <row r="335" spans="6:37" x14ac:dyDescent="0.25"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</row>
    <row r="336" spans="6:37" x14ac:dyDescent="0.25"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</row>
    <row r="337" spans="6:37" x14ac:dyDescent="0.25"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</row>
    <row r="338" spans="6:37" x14ac:dyDescent="0.25"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</row>
    <row r="339" spans="6:37" x14ac:dyDescent="0.25"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</row>
    <row r="340" spans="6:37" x14ac:dyDescent="0.25"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</row>
    <row r="341" spans="6:37" x14ac:dyDescent="0.25"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</row>
    <row r="342" spans="6:37" x14ac:dyDescent="0.25"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</row>
    <row r="343" spans="6:37" x14ac:dyDescent="0.25"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</row>
    <row r="344" spans="6:37" x14ac:dyDescent="0.25"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</row>
    <row r="345" spans="6:37" x14ac:dyDescent="0.25"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</row>
    <row r="346" spans="6:37" x14ac:dyDescent="0.25"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</row>
    <row r="347" spans="6:37" x14ac:dyDescent="0.25"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</row>
    <row r="348" spans="6:37" x14ac:dyDescent="0.25"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</row>
    <row r="349" spans="6:37" x14ac:dyDescent="0.25"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</row>
    <row r="350" spans="6:37" x14ac:dyDescent="0.25"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</row>
    <row r="351" spans="6:37" x14ac:dyDescent="0.25"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</row>
    <row r="352" spans="6:37" x14ac:dyDescent="0.25"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</row>
    <row r="353" spans="6:37" x14ac:dyDescent="0.25"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</row>
    <row r="354" spans="6:37" x14ac:dyDescent="0.25"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</row>
    <row r="355" spans="6:37" x14ac:dyDescent="0.25"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</row>
    <row r="356" spans="6:37" x14ac:dyDescent="0.25"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</row>
    <row r="357" spans="6:37" x14ac:dyDescent="0.25"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</row>
    <row r="358" spans="6:37" x14ac:dyDescent="0.25"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</row>
    <row r="359" spans="6:37" x14ac:dyDescent="0.25"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</row>
    <row r="360" spans="6:37" x14ac:dyDescent="0.25"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</row>
    <row r="361" spans="6:37" x14ac:dyDescent="0.25"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</row>
    <row r="362" spans="6:37" x14ac:dyDescent="0.25"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</row>
    <row r="363" spans="6:37" x14ac:dyDescent="0.25"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</row>
    <row r="364" spans="6:37" x14ac:dyDescent="0.25"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</row>
    <row r="365" spans="6:37" x14ac:dyDescent="0.25"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</row>
    <row r="366" spans="6:37" x14ac:dyDescent="0.25"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</row>
    <row r="367" spans="6:37" x14ac:dyDescent="0.25"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</row>
    <row r="368" spans="6:37" x14ac:dyDescent="0.25"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</row>
    <row r="369" spans="6:37" x14ac:dyDescent="0.25"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</row>
    <row r="370" spans="6:37" x14ac:dyDescent="0.25"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</row>
    <row r="371" spans="6:37" x14ac:dyDescent="0.25"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</row>
    <row r="372" spans="6:37" x14ac:dyDescent="0.25"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</row>
    <row r="373" spans="6:37" x14ac:dyDescent="0.25"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</row>
    <row r="374" spans="6:37" x14ac:dyDescent="0.25"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</row>
    <row r="375" spans="6:37" x14ac:dyDescent="0.25"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</row>
    <row r="376" spans="6:37" x14ac:dyDescent="0.25"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</row>
    <row r="377" spans="6:37" x14ac:dyDescent="0.25"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</row>
    <row r="378" spans="6:37" x14ac:dyDescent="0.25"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</row>
    <row r="379" spans="6:37" x14ac:dyDescent="0.25"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</row>
    <row r="380" spans="6:37" x14ac:dyDescent="0.25"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</row>
    <row r="381" spans="6:37" x14ac:dyDescent="0.25"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</row>
    <row r="382" spans="6:37" x14ac:dyDescent="0.25"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</row>
    <row r="383" spans="6:37" x14ac:dyDescent="0.25"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</row>
    <row r="384" spans="6:37" x14ac:dyDescent="0.25"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</row>
    <row r="385" spans="6:37" x14ac:dyDescent="0.25"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</row>
    <row r="386" spans="6:37" x14ac:dyDescent="0.25"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</row>
    <row r="387" spans="6:37" x14ac:dyDescent="0.25"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</row>
    <row r="388" spans="6:37" x14ac:dyDescent="0.25">
      <c r="F388" s="50"/>
      <c r="G388" s="50"/>
      <c r="H388" s="50"/>
      <c r="I388" s="50"/>
      <c r="J388" s="50"/>
      <c r="K388" s="50"/>
      <c r="L388" s="50"/>
      <c r="M388" s="50"/>
      <c r="N388" s="50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</row>
    <row r="389" spans="6:37" x14ac:dyDescent="0.25">
      <c r="F389" s="50"/>
      <c r="G389" s="50"/>
      <c r="H389" s="50"/>
      <c r="I389" s="50"/>
      <c r="J389" s="50"/>
      <c r="K389" s="50"/>
      <c r="L389" s="50"/>
      <c r="M389" s="50"/>
      <c r="N389" s="50"/>
      <c r="O389" s="50"/>
      <c r="P389" s="50"/>
      <c r="Q389" s="50"/>
      <c r="R389" s="50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</row>
    <row r="390" spans="6:37" x14ac:dyDescent="0.25">
      <c r="F390" s="50"/>
      <c r="G390" s="50"/>
      <c r="H390" s="50"/>
      <c r="I390" s="50"/>
      <c r="J390" s="50"/>
      <c r="K390" s="50"/>
      <c r="L390" s="50"/>
      <c r="M390" s="50"/>
      <c r="N390" s="50"/>
      <c r="O390" s="50"/>
      <c r="P390" s="50"/>
      <c r="Q390" s="50"/>
      <c r="R390" s="50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</row>
    <row r="391" spans="6:37" x14ac:dyDescent="0.25">
      <c r="F391" s="50"/>
      <c r="G391" s="50"/>
      <c r="H391" s="50"/>
      <c r="I391" s="50"/>
      <c r="J391" s="50"/>
      <c r="K391" s="50"/>
      <c r="L391" s="50"/>
      <c r="M391" s="50"/>
      <c r="N391" s="50"/>
      <c r="O391" s="50"/>
      <c r="P391" s="50"/>
      <c r="Q391" s="50"/>
      <c r="R391" s="50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</row>
    <row r="392" spans="6:37" x14ac:dyDescent="0.25">
      <c r="F392" s="50"/>
      <c r="G392" s="50"/>
      <c r="H392" s="50"/>
      <c r="I392" s="50"/>
      <c r="J392" s="50"/>
      <c r="K392" s="50"/>
      <c r="L392" s="50"/>
      <c r="M392" s="50"/>
      <c r="N392" s="50"/>
      <c r="O392" s="50"/>
      <c r="P392" s="50"/>
      <c r="Q392" s="50"/>
      <c r="R392" s="50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</row>
    <row r="393" spans="6:37" x14ac:dyDescent="0.25">
      <c r="F393" s="50"/>
      <c r="G393" s="50"/>
      <c r="H393" s="50"/>
      <c r="I393" s="50"/>
      <c r="J393" s="50"/>
      <c r="K393" s="50"/>
      <c r="L393" s="50"/>
      <c r="M393" s="50"/>
      <c r="N393" s="50"/>
      <c r="O393" s="50"/>
      <c r="P393" s="50"/>
      <c r="Q393" s="50"/>
      <c r="R393" s="50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</row>
    <row r="394" spans="6:37" x14ac:dyDescent="0.25"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50"/>
      <c r="Q394" s="50"/>
      <c r="R394" s="50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</row>
    <row r="395" spans="6:37" x14ac:dyDescent="0.25">
      <c r="F395" s="50"/>
      <c r="G395" s="50"/>
      <c r="H395" s="50"/>
      <c r="I395" s="50"/>
      <c r="J395" s="50"/>
      <c r="K395" s="50"/>
      <c r="L395" s="50"/>
      <c r="M395" s="50"/>
      <c r="N395" s="50"/>
      <c r="O395" s="50"/>
      <c r="P395" s="50"/>
      <c r="Q395" s="50"/>
      <c r="R395" s="50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</row>
    <row r="396" spans="6:37" x14ac:dyDescent="0.25">
      <c r="F396" s="50"/>
      <c r="G396" s="50"/>
      <c r="H396" s="50"/>
      <c r="I396" s="50"/>
      <c r="J396" s="50"/>
      <c r="K396" s="50"/>
      <c r="L396" s="50"/>
      <c r="M396" s="50"/>
      <c r="N396" s="50"/>
      <c r="O396" s="50"/>
      <c r="P396" s="50"/>
      <c r="Q396" s="50"/>
      <c r="R396" s="50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</row>
    <row r="397" spans="6:37" x14ac:dyDescent="0.25">
      <c r="F397" s="50"/>
      <c r="G397" s="50"/>
      <c r="H397" s="50"/>
      <c r="I397" s="50"/>
      <c r="J397" s="50"/>
      <c r="K397" s="50"/>
      <c r="L397" s="50"/>
      <c r="M397" s="50"/>
      <c r="N397" s="50"/>
      <c r="O397" s="50"/>
      <c r="P397" s="50"/>
      <c r="Q397" s="50"/>
      <c r="R397" s="50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</row>
    <row r="398" spans="6:37" x14ac:dyDescent="0.25">
      <c r="F398" s="50"/>
      <c r="G398" s="50"/>
      <c r="H398" s="50"/>
      <c r="I398" s="50"/>
      <c r="J398" s="50"/>
      <c r="K398" s="50"/>
      <c r="L398" s="50"/>
      <c r="M398" s="50"/>
      <c r="N398" s="50"/>
      <c r="O398" s="50"/>
      <c r="P398" s="50"/>
      <c r="Q398" s="50"/>
      <c r="R398" s="50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</row>
    <row r="399" spans="6:37" x14ac:dyDescent="0.25"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50"/>
      <c r="Q399" s="50"/>
      <c r="R399" s="50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</row>
    <row r="400" spans="6:37" x14ac:dyDescent="0.25">
      <c r="F400" s="50"/>
      <c r="G400" s="50"/>
      <c r="H400" s="50"/>
      <c r="I400" s="50"/>
      <c r="J400" s="50"/>
      <c r="K400" s="50"/>
      <c r="L400" s="50"/>
      <c r="M400" s="50"/>
      <c r="N400" s="50"/>
      <c r="O400" s="50"/>
      <c r="P400" s="50"/>
      <c r="Q400" s="50"/>
      <c r="R400" s="50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</row>
    <row r="401" spans="6:37" x14ac:dyDescent="0.25">
      <c r="F401" s="50"/>
      <c r="G401" s="50"/>
      <c r="H401" s="50"/>
      <c r="I401" s="50"/>
      <c r="J401" s="50"/>
      <c r="K401" s="50"/>
      <c r="L401" s="50"/>
      <c r="M401" s="50"/>
      <c r="N401" s="50"/>
      <c r="O401" s="50"/>
      <c r="P401" s="50"/>
      <c r="Q401" s="50"/>
      <c r="R401" s="50"/>
      <c r="S401" s="50"/>
      <c r="T401" s="50"/>
      <c r="U401" s="50"/>
      <c r="V401" s="50"/>
      <c r="W401" s="50"/>
      <c r="X401" s="50"/>
      <c r="Y401" s="50"/>
      <c r="Z401" s="50"/>
      <c r="AA401" s="50"/>
      <c r="AB401" s="50"/>
      <c r="AC401" s="50"/>
      <c r="AD401" s="50"/>
      <c r="AE401" s="50"/>
      <c r="AF401" s="50"/>
      <c r="AG401" s="50"/>
      <c r="AH401" s="50"/>
      <c r="AI401" s="50"/>
      <c r="AJ401" s="50"/>
      <c r="AK401" s="50"/>
    </row>
    <row r="402" spans="6:37" x14ac:dyDescent="0.25">
      <c r="F402" s="50"/>
      <c r="G402" s="50"/>
      <c r="H402" s="50"/>
      <c r="I402" s="50"/>
      <c r="J402" s="50"/>
      <c r="K402" s="50"/>
      <c r="L402" s="50"/>
      <c r="M402" s="50"/>
      <c r="N402" s="50"/>
      <c r="O402" s="50"/>
      <c r="P402" s="50"/>
      <c r="Q402" s="50"/>
      <c r="R402" s="50"/>
      <c r="S402" s="50"/>
      <c r="T402" s="50"/>
      <c r="U402" s="50"/>
      <c r="V402" s="50"/>
      <c r="W402" s="50"/>
      <c r="X402" s="50"/>
      <c r="Y402" s="50"/>
      <c r="Z402" s="50"/>
      <c r="AA402" s="50"/>
      <c r="AB402" s="50"/>
      <c r="AC402" s="50"/>
      <c r="AD402" s="50"/>
      <c r="AE402" s="50"/>
      <c r="AF402" s="50"/>
      <c r="AG402" s="50"/>
      <c r="AH402" s="50"/>
      <c r="AI402" s="50"/>
      <c r="AJ402" s="50"/>
      <c r="AK402" s="50"/>
    </row>
    <row r="403" spans="6:37" x14ac:dyDescent="0.25">
      <c r="F403" s="50"/>
      <c r="G403" s="50"/>
      <c r="H403" s="50"/>
      <c r="I403" s="50"/>
      <c r="J403" s="50"/>
      <c r="K403" s="50"/>
      <c r="L403" s="50"/>
      <c r="M403" s="50"/>
      <c r="N403" s="50"/>
      <c r="O403" s="50"/>
      <c r="P403" s="50"/>
      <c r="Q403" s="50"/>
      <c r="R403" s="50"/>
      <c r="S403" s="50"/>
      <c r="T403" s="50"/>
      <c r="U403" s="50"/>
      <c r="V403" s="50"/>
      <c r="W403" s="50"/>
      <c r="X403" s="50"/>
      <c r="Y403" s="50"/>
      <c r="Z403" s="50"/>
      <c r="AA403" s="50"/>
      <c r="AB403" s="50"/>
      <c r="AC403" s="50"/>
      <c r="AD403" s="50"/>
      <c r="AE403" s="50"/>
      <c r="AF403" s="50"/>
      <c r="AG403" s="50"/>
      <c r="AH403" s="50"/>
      <c r="AI403" s="50"/>
      <c r="AJ403" s="50"/>
      <c r="AK403" s="50"/>
    </row>
    <row r="404" spans="6:37" x14ac:dyDescent="0.25">
      <c r="F404" s="50"/>
      <c r="G404" s="50"/>
      <c r="H404" s="50"/>
      <c r="I404" s="50"/>
      <c r="J404" s="50"/>
      <c r="K404" s="50"/>
      <c r="L404" s="50"/>
      <c r="M404" s="50"/>
      <c r="N404" s="50"/>
      <c r="O404" s="50"/>
      <c r="P404" s="50"/>
      <c r="Q404" s="50"/>
      <c r="R404" s="50"/>
      <c r="S404" s="50"/>
      <c r="T404" s="50"/>
      <c r="U404" s="50"/>
      <c r="V404" s="50"/>
      <c r="W404" s="50"/>
      <c r="X404" s="50"/>
      <c r="Y404" s="50"/>
      <c r="Z404" s="50"/>
      <c r="AA404" s="50"/>
      <c r="AB404" s="50"/>
      <c r="AC404" s="50"/>
      <c r="AD404" s="50"/>
      <c r="AE404" s="50"/>
      <c r="AF404" s="50"/>
      <c r="AG404" s="50"/>
      <c r="AH404" s="50"/>
      <c r="AI404" s="50"/>
      <c r="AJ404" s="50"/>
      <c r="AK404" s="50"/>
    </row>
    <row r="405" spans="6:37" x14ac:dyDescent="0.25">
      <c r="F405" s="50"/>
      <c r="G405" s="50"/>
      <c r="H405" s="50"/>
      <c r="I405" s="50"/>
      <c r="J405" s="50"/>
      <c r="K405" s="50"/>
      <c r="L405" s="50"/>
      <c r="M405" s="50"/>
      <c r="N405" s="50"/>
      <c r="O405" s="50"/>
      <c r="P405" s="50"/>
      <c r="Q405" s="50"/>
      <c r="R405" s="50"/>
      <c r="S405" s="50"/>
      <c r="T405" s="50"/>
      <c r="U405" s="50"/>
      <c r="V405" s="50"/>
      <c r="W405" s="50"/>
      <c r="X405" s="50"/>
      <c r="Y405" s="50"/>
      <c r="Z405" s="50"/>
      <c r="AA405" s="50"/>
      <c r="AB405" s="50"/>
      <c r="AC405" s="50"/>
      <c r="AD405" s="50"/>
      <c r="AE405" s="50"/>
      <c r="AF405" s="50"/>
      <c r="AG405" s="50"/>
      <c r="AH405" s="50"/>
      <c r="AI405" s="50"/>
      <c r="AJ405" s="50"/>
      <c r="AK405" s="50"/>
    </row>
    <row r="406" spans="6:37" x14ac:dyDescent="0.25"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50"/>
      <c r="Q406" s="50"/>
      <c r="R406" s="50"/>
      <c r="S406" s="50"/>
      <c r="T406" s="50"/>
      <c r="U406" s="50"/>
      <c r="V406" s="50"/>
      <c r="W406" s="50"/>
      <c r="X406" s="50"/>
      <c r="Y406" s="50"/>
      <c r="Z406" s="50"/>
      <c r="AA406" s="50"/>
      <c r="AB406" s="50"/>
      <c r="AC406" s="50"/>
      <c r="AD406" s="50"/>
      <c r="AE406" s="50"/>
      <c r="AF406" s="50"/>
      <c r="AG406" s="50"/>
      <c r="AH406" s="50"/>
      <c r="AI406" s="50"/>
      <c r="AJ406" s="50"/>
      <c r="AK406" s="50"/>
    </row>
    <row r="407" spans="6:37" x14ac:dyDescent="0.25">
      <c r="F407" s="50"/>
      <c r="G407" s="50"/>
      <c r="H407" s="50"/>
      <c r="I407" s="50"/>
      <c r="J407" s="50"/>
      <c r="K407" s="50"/>
      <c r="L407" s="50"/>
      <c r="M407" s="50"/>
      <c r="N407" s="50"/>
      <c r="O407" s="50"/>
      <c r="P407" s="50"/>
      <c r="Q407" s="50"/>
      <c r="R407" s="50"/>
      <c r="S407" s="50"/>
      <c r="T407" s="50"/>
      <c r="U407" s="50"/>
      <c r="V407" s="50"/>
      <c r="W407" s="50"/>
      <c r="X407" s="50"/>
      <c r="Y407" s="50"/>
      <c r="Z407" s="50"/>
      <c r="AA407" s="50"/>
      <c r="AB407" s="50"/>
      <c r="AC407" s="50"/>
      <c r="AD407" s="50"/>
      <c r="AE407" s="50"/>
      <c r="AF407" s="50"/>
      <c r="AG407" s="50"/>
      <c r="AH407" s="50"/>
      <c r="AI407" s="50"/>
      <c r="AJ407" s="50"/>
      <c r="AK407" s="50"/>
    </row>
    <row r="408" spans="6:37" x14ac:dyDescent="0.25">
      <c r="F408" s="50"/>
      <c r="G408" s="50"/>
      <c r="H408" s="50"/>
      <c r="I408" s="50"/>
      <c r="J408" s="50"/>
      <c r="K408" s="50"/>
      <c r="L408" s="50"/>
      <c r="M408" s="50"/>
      <c r="N408" s="50"/>
      <c r="O408" s="50"/>
      <c r="P408" s="50"/>
      <c r="Q408" s="50"/>
      <c r="R408" s="50"/>
      <c r="S408" s="50"/>
      <c r="T408" s="50"/>
      <c r="U408" s="50"/>
      <c r="V408" s="50"/>
      <c r="W408" s="50"/>
      <c r="X408" s="50"/>
      <c r="Y408" s="50"/>
      <c r="Z408" s="50"/>
      <c r="AA408" s="50"/>
      <c r="AB408" s="50"/>
      <c r="AC408" s="50"/>
      <c r="AD408" s="50"/>
      <c r="AE408" s="50"/>
      <c r="AF408" s="50"/>
      <c r="AG408" s="50"/>
      <c r="AH408" s="50"/>
      <c r="AI408" s="50"/>
      <c r="AJ408" s="50"/>
      <c r="AK408" s="50"/>
    </row>
    <row r="409" spans="6:37" x14ac:dyDescent="0.25">
      <c r="F409" s="50"/>
      <c r="G409" s="50"/>
      <c r="H409" s="50"/>
      <c r="I409" s="50"/>
      <c r="J409" s="50"/>
      <c r="K409" s="50"/>
      <c r="L409" s="50"/>
      <c r="M409" s="50"/>
      <c r="N409" s="50"/>
      <c r="O409" s="50"/>
      <c r="P409" s="50"/>
      <c r="Q409" s="50"/>
      <c r="R409" s="50"/>
      <c r="S409" s="50"/>
      <c r="T409" s="50"/>
      <c r="U409" s="50"/>
      <c r="V409" s="50"/>
      <c r="W409" s="50"/>
      <c r="X409" s="50"/>
      <c r="Y409" s="50"/>
      <c r="Z409" s="50"/>
      <c r="AA409" s="50"/>
      <c r="AB409" s="50"/>
      <c r="AC409" s="50"/>
      <c r="AD409" s="50"/>
      <c r="AE409" s="50"/>
      <c r="AF409" s="50"/>
      <c r="AG409" s="50"/>
      <c r="AH409" s="50"/>
      <c r="AI409" s="50"/>
      <c r="AJ409" s="50"/>
      <c r="AK409" s="50"/>
    </row>
    <row r="410" spans="6:37" x14ac:dyDescent="0.25">
      <c r="F410" s="50"/>
      <c r="G410" s="50"/>
      <c r="H410" s="50"/>
      <c r="I410" s="50"/>
      <c r="J410" s="50"/>
      <c r="K410" s="50"/>
      <c r="L410" s="50"/>
      <c r="M410" s="50"/>
      <c r="N410" s="50"/>
      <c r="O410" s="50"/>
      <c r="P410" s="50"/>
      <c r="Q410" s="50"/>
      <c r="R410" s="50"/>
      <c r="S410" s="50"/>
      <c r="T410" s="50"/>
      <c r="U410" s="50"/>
      <c r="V410" s="50"/>
      <c r="W410" s="50"/>
      <c r="X410" s="50"/>
      <c r="Y410" s="50"/>
      <c r="Z410" s="50"/>
      <c r="AA410" s="50"/>
      <c r="AB410" s="50"/>
      <c r="AC410" s="50"/>
      <c r="AD410" s="50"/>
      <c r="AE410" s="50"/>
      <c r="AF410" s="50"/>
      <c r="AG410" s="50"/>
      <c r="AH410" s="50"/>
      <c r="AI410" s="50"/>
      <c r="AJ410" s="50"/>
      <c r="AK410" s="50"/>
    </row>
    <row r="411" spans="6:37" x14ac:dyDescent="0.25">
      <c r="F411" s="50"/>
      <c r="G411" s="50"/>
      <c r="H411" s="50"/>
      <c r="I411" s="50"/>
      <c r="J411" s="50"/>
      <c r="K411" s="50"/>
      <c r="L411" s="50"/>
      <c r="M411" s="50"/>
      <c r="N411" s="50"/>
      <c r="O411" s="50"/>
      <c r="P411" s="50"/>
      <c r="Q411" s="50"/>
      <c r="R411" s="50"/>
      <c r="S411" s="50"/>
      <c r="T411" s="50"/>
      <c r="U411" s="50"/>
      <c r="V411" s="50"/>
      <c r="W411" s="50"/>
      <c r="X411" s="50"/>
      <c r="Y411" s="50"/>
      <c r="Z411" s="50"/>
      <c r="AA411" s="50"/>
      <c r="AB411" s="50"/>
      <c r="AC411" s="50"/>
      <c r="AD411" s="50"/>
      <c r="AE411" s="50"/>
      <c r="AF411" s="50"/>
      <c r="AG411" s="50"/>
      <c r="AH411" s="50"/>
      <c r="AI411" s="50"/>
      <c r="AJ411" s="50"/>
      <c r="AK411" s="50"/>
    </row>
    <row r="412" spans="6:37" x14ac:dyDescent="0.25">
      <c r="F412" s="50"/>
      <c r="G412" s="50"/>
      <c r="H412" s="50"/>
      <c r="I412" s="50"/>
      <c r="J412" s="50"/>
      <c r="K412" s="50"/>
      <c r="L412" s="50"/>
      <c r="M412" s="50"/>
      <c r="N412" s="50"/>
      <c r="O412" s="50"/>
      <c r="P412" s="50"/>
      <c r="Q412" s="50"/>
      <c r="R412" s="50"/>
      <c r="S412" s="50"/>
      <c r="T412" s="50"/>
      <c r="U412" s="50"/>
      <c r="V412" s="50"/>
      <c r="W412" s="50"/>
      <c r="X412" s="50"/>
      <c r="Y412" s="50"/>
      <c r="Z412" s="50"/>
      <c r="AA412" s="50"/>
      <c r="AB412" s="50"/>
      <c r="AC412" s="50"/>
      <c r="AD412" s="50"/>
      <c r="AE412" s="50"/>
      <c r="AF412" s="50"/>
      <c r="AG412" s="50"/>
      <c r="AH412" s="50"/>
      <c r="AI412" s="50"/>
      <c r="AJ412" s="50"/>
      <c r="AK412" s="50"/>
    </row>
    <row r="413" spans="6:37" x14ac:dyDescent="0.25">
      <c r="F413" s="50"/>
      <c r="G413" s="50"/>
      <c r="H413" s="50"/>
      <c r="I413" s="50"/>
      <c r="J413" s="50"/>
      <c r="K413" s="50"/>
      <c r="L413" s="50"/>
      <c r="M413" s="50"/>
      <c r="N413" s="50"/>
      <c r="O413" s="50"/>
      <c r="P413" s="50"/>
      <c r="Q413" s="50"/>
      <c r="R413" s="50"/>
      <c r="S413" s="50"/>
      <c r="T413" s="50"/>
      <c r="U413" s="50"/>
      <c r="V413" s="50"/>
      <c r="W413" s="50"/>
      <c r="X413" s="50"/>
      <c r="Y413" s="50"/>
      <c r="Z413" s="50"/>
      <c r="AA413" s="50"/>
      <c r="AB413" s="50"/>
      <c r="AC413" s="50"/>
      <c r="AD413" s="50"/>
      <c r="AE413" s="50"/>
      <c r="AF413" s="50"/>
      <c r="AG413" s="50"/>
      <c r="AH413" s="50"/>
      <c r="AI413" s="50"/>
      <c r="AJ413" s="50"/>
      <c r="AK413" s="50"/>
    </row>
    <row r="414" spans="6:37" x14ac:dyDescent="0.25">
      <c r="F414" s="50"/>
      <c r="G414" s="50"/>
      <c r="H414" s="50"/>
      <c r="I414" s="50"/>
      <c r="J414" s="50"/>
      <c r="K414" s="50"/>
      <c r="L414" s="50"/>
      <c r="M414" s="50"/>
      <c r="N414" s="50"/>
      <c r="O414" s="50"/>
      <c r="P414" s="50"/>
      <c r="Q414" s="50"/>
      <c r="R414" s="50"/>
      <c r="S414" s="50"/>
      <c r="T414" s="50"/>
      <c r="U414" s="50"/>
      <c r="V414" s="50"/>
      <c r="W414" s="50"/>
      <c r="X414" s="50"/>
      <c r="Y414" s="50"/>
      <c r="Z414" s="50"/>
      <c r="AA414" s="50"/>
      <c r="AB414" s="50"/>
      <c r="AC414" s="50"/>
      <c r="AD414" s="50"/>
      <c r="AE414" s="50"/>
      <c r="AF414" s="50"/>
      <c r="AG414" s="50"/>
      <c r="AH414" s="50"/>
      <c r="AI414" s="50"/>
      <c r="AJ414" s="50"/>
      <c r="AK414" s="50"/>
    </row>
    <row r="415" spans="6:37" x14ac:dyDescent="0.25">
      <c r="F415" s="50"/>
      <c r="G415" s="50"/>
      <c r="H415" s="50"/>
      <c r="I415" s="50"/>
      <c r="J415" s="50"/>
      <c r="K415" s="50"/>
      <c r="L415" s="50"/>
      <c r="M415" s="50"/>
      <c r="N415" s="50"/>
      <c r="O415" s="50"/>
      <c r="P415" s="50"/>
      <c r="Q415" s="50"/>
      <c r="R415" s="50"/>
      <c r="S415" s="50"/>
      <c r="T415" s="50"/>
      <c r="U415" s="50"/>
      <c r="V415" s="50"/>
      <c r="W415" s="50"/>
      <c r="X415" s="50"/>
      <c r="Y415" s="50"/>
      <c r="Z415" s="50"/>
      <c r="AA415" s="50"/>
      <c r="AB415" s="50"/>
      <c r="AC415" s="50"/>
      <c r="AD415" s="50"/>
      <c r="AE415" s="50"/>
      <c r="AF415" s="50"/>
      <c r="AG415" s="50"/>
      <c r="AH415" s="50"/>
      <c r="AI415" s="50"/>
      <c r="AJ415" s="50"/>
      <c r="AK415" s="50"/>
    </row>
    <row r="416" spans="6:37" x14ac:dyDescent="0.25">
      <c r="F416" s="50"/>
      <c r="G416" s="50"/>
      <c r="H416" s="50"/>
      <c r="I416" s="50"/>
      <c r="J416" s="50"/>
      <c r="K416" s="50"/>
      <c r="L416" s="50"/>
      <c r="M416" s="50"/>
      <c r="N416" s="50"/>
      <c r="O416" s="50"/>
      <c r="P416" s="50"/>
      <c r="Q416" s="50"/>
      <c r="R416" s="50"/>
      <c r="S416" s="50"/>
      <c r="T416" s="50"/>
      <c r="U416" s="50"/>
      <c r="V416" s="50"/>
      <c r="W416" s="50"/>
      <c r="X416" s="50"/>
      <c r="Y416" s="50"/>
      <c r="Z416" s="50"/>
      <c r="AA416" s="50"/>
      <c r="AB416" s="50"/>
      <c r="AC416" s="50"/>
      <c r="AD416" s="50"/>
      <c r="AE416" s="50"/>
      <c r="AF416" s="50"/>
      <c r="AG416" s="50"/>
      <c r="AH416" s="50"/>
      <c r="AI416" s="50"/>
      <c r="AJ416" s="50"/>
      <c r="AK416" s="50"/>
    </row>
    <row r="417" spans="6:37" x14ac:dyDescent="0.25">
      <c r="F417" s="50"/>
      <c r="G417" s="50"/>
      <c r="H417" s="50"/>
      <c r="I417" s="50"/>
      <c r="J417" s="50"/>
      <c r="K417" s="50"/>
      <c r="L417" s="50"/>
      <c r="M417" s="50"/>
      <c r="N417" s="50"/>
      <c r="O417" s="50"/>
      <c r="P417" s="50"/>
      <c r="Q417" s="50"/>
      <c r="R417" s="50"/>
      <c r="S417" s="50"/>
      <c r="T417" s="50"/>
      <c r="U417" s="50"/>
      <c r="V417" s="50"/>
      <c r="W417" s="50"/>
      <c r="X417" s="50"/>
      <c r="Y417" s="50"/>
      <c r="Z417" s="50"/>
      <c r="AA417" s="50"/>
      <c r="AB417" s="50"/>
      <c r="AC417" s="50"/>
      <c r="AD417" s="50"/>
      <c r="AE417" s="50"/>
      <c r="AF417" s="50"/>
      <c r="AG417" s="50"/>
      <c r="AH417" s="50"/>
      <c r="AI417" s="50"/>
      <c r="AJ417" s="50"/>
      <c r="AK417" s="50"/>
    </row>
    <row r="418" spans="6:37" x14ac:dyDescent="0.25">
      <c r="F418" s="50"/>
      <c r="G418" s="50"/>
      <c r="H418" s="50"/>
      <c r="I418" s="50"/>
      <c r="J418" s="50"/>
      <c r="K418" s="50"/>
      <c r="L418" s="50"/>
      <c r="M418" s="50"/>
      <c r="N418" s="50"/>
      <c r="O418" s="50"/>
      <c r="P418" s="50"/>
      <c r="Q418" s="50"/>
      <c r="R418" s="50"/>
      <c r="S418" s="50"/>
      <c r="T418" s="50"/>
      <c r="U418" s="50"/>
      <c r="V418" s="50"/>
      <c r="W418" s="50"/>
      <c r="X418" s="50"/>
      <c r="Y418" s="50"/>
      <c r="Z418" s="50"/>
      <c r="AA418" s="50"/>
      <c r="AB418" s="50"/>
      <c r="AC418" s="50"/>
      <c r="AD418" s="50"/>
      <c r="AE418" s="50"/>
      <c r="AF418" s="50"/>
      <c r="AG418" s="50"/>
      <c r="AH418" s="50"/>
      <c r="AI418" s="50"/>
      <c r="AJ418" s="50"/>
      <c r="AK418" s="50"/>
    </row>
    <row r="419" spans="6:37" x14ac:dyDescent="0.25">
      <c r="F419" s="50"/>
      <c r="G419" s="50"/>
      <c r="H419" s="50"/>
      <c r="I419" s="50"/>
      <c r="J419" s="50"/>
      <c r="K419" s="50"/>
      <c r="L419" s="50"/>
      <c r="M419" s="50"/>
      <c r="N419" s="50"/>
      <c r="O419" s="50"/>
      <c r="P419" s="50"/>
      <c r="Q419" s="50"/>
      <c r="R419" s="50"/>
      <c r="S419" s="50"/>
      <c r="T419" s="50"/>
      <c r="U419" s="50"/>
      <c r="V419" s="50"/>
      <c r="W419" s="50"/>
      <c r="X419" s="50"/>
      <c r="Y419" s="50"/>
      <c r="Z419" s="50"/>
      <c r="AA419" s="50"/>
      <c r="AB419" s="50"/>
      <c r="AC419" s="50"/>
      <c r="AD419" s="50"/>
      <c r="AE419" s="50"/>
      <c r="AF419" s="50"/>
      <c r="AG419" s="50"/>
      <c r="AH419" s="50"/>
      <c r="AI419" s="50"/>
      <c r="AJ419" s="50"/>
      <c r="AK419" s="50"/>
    </row>
    <row r="420" spans="6:37" x14ac:dyDescent="0.25">
      <c r="F420" s="50"/>
      <c r="G420" s="50"/>
      <c r="H420" s="50"/>
      <c r="I420" s="50"/>
      <c r="J420" s="50"/>
      <c r="K420" s="50"/>
      <c r="L420" s="50"/>
      <c r="M420" s="50"/>
      <c r="N420" s="50"/>
      <c r="O420" s="50"/>
      <c r="P420" s="50"/>
      <c r="Q420" s="50"/>
      <c r="R420" s="50"/>
      <c r="S420" s="50"/>
      <c r="T420" s="50"/>
      <c r="U420" s="50"/>
      <c r="V420" s="50"/>
      <c r="W420" s="50"/>
      <c r="X420" s="50"/>
      <c r="Y420" s="50"/>
      <c r="Z420" s="50"/>
      <c r="AA420" s="50"/>
      <c r="AB420" s="50"/>
      <c r="AC420" s="50"/>
      <c r="AD420" s="50"/>
      <c r="AE420" s="50"/>
      <c r="AF420" s="50"/>
      <c r="AG420" s="50"/>
      <c r="AH420" s="50"/>
      <c r="AI420" s="50"/>
      <c r="AJ420" s="50"/>
      <c r="AK420" s="50"/>
    </row>
    <row r="421" spans="6:37" x14ac:dyDescent="0.25">
      <c r="F421" s="50"/>
      <c r="G421" s="50"/>
      <c r="H421" s="50"/>
      <c r="I421" s="50"/>
      <c r="J421" s="50"/>
      <c r="K421" s="50"/>
      <c r="L421" s="50"/>
      <c r="M421" s="50"/>
      <c r="N421" s="50"/>
      <c r="O421" s="50"/>
      <c r="P421" s="50"/>
      <c r="Q421" s="50"/>
      <c r="R421" s="50"/>
      <c r="S421" s="50"/>
      <c r="T421" s="50"/>
      <c r="U421" s="50"/>
      <c r="V421" s="50"/>
      <c r="W421" s="50"/>
      <c r="X421" s="50"/>
      <c r="Y421" s="50"/>
      <c r="Z421" s="50"/>
      <c r="AA421" s="50"/>
      <c r="AB421" s="50"/>
      <c r="AC421" s="50"/>
      <c r="AD421" s="50"/>
      <c r="AE421" s="50"/>
      <c r="AF421" s="50"/>
      <c r="AG421" s="50"/>
      <c r="AH421" s="50"/>
      <c r="AI421" s="50"/>
      <c r="AJ421" s="50"/>
      <c r="AK421" s="50"/>
    </row>
    <row r="422" spans="6:37" x14ac:dyDescent="0.25">
      <c r="F422" s="50"/>
      <c r="G422" s="50"/>
      <c r="H422" s="50"/>
      <c r="I422" s="50"/>
      <c r="J422" s="50"/>
      <c r="K422" s="50"/>
      <c r="L422" s="50"/>
      <c r="M422" s="50"/>
      <c r="N422" s="50"/>
      <c r="O422" s="50"/>
      <c r="P422" s="50"/>
      <c r="Q422" s="50"/>
      <c r="R422" s="50"/>
      <c r="S422" s="50"/>
      <c r="T422" s="50"/>
      <c r="U422" s="50"/>
      <c r="V422" s="50"/>
      <c r="W422" s="50"/>
      <c r="X422" s="50"/>
      <c r="Y422" s="50"/>
      <c r="Z422" s="50"/>
      <c r="AA422" s="50"/>
      <c r="AB422" s="50"/>
      <c r="AC422" s="50"/>
      <c r="AD422" s="50"/>
      <c r="AE422" s="50"/>
      <c r="AF422" s="50"/>
      <c r="AG422" s="50"/>
      <c r="AH422" s="50"/>
      <c r="AI422" s="50"/>
      <c r="AJ422" s="50"/>
      <c r="AK422" s="50"/>
    </row>
    <row r="423" spans="6:37" x14ac:dyDescent="0.25">
      <c r="F423" s="50"/>
      <c r="G423" s="50"/>
      <c r="H423" s="50"/>
      <c r="I423" s="50"/>
      <c r="J423" s="50"/>
      <c r="K423" s="50"/>
      <c r="L423" s="50"/>
      <c r="M423" s="50"/>
      <c r="N423" s="50"/>
      <c r="O423" s="50"/>
      <c r="P423" s="50"/>
      <c r="Q423" s="50"/>
      <c r="R423" s="50"/>
      <c r="S423" s="50"/>
      <c r="T423" s="50"/>
      <c r="U423" s="50"/>
      <c r="V423" s="50"/>
      <c r="W423" s="50"/>
      <c r="X423" s="50"/>
      <c r="Y423" s="50"/>
      <c r="Z423" s="50"/>
      <c r="AA423" s="50"/>
      <c r="AB423" s="50"/>
      <c r="AC423" s="50"/>
      <c r="AD423" s="50"/>
      <c r="AE423" s="50"/>
      <c r="AF423" s="50"/>
      <c r="AG423" s="50"/>
      <c r="AH423" s="50"/>
      <c r="AI423" s="50"/>
      <c r="AJ423" s="50"/>
      <c r="AK423" s="50"/>
    </row>
    <row r="424" spans="6:37" x14ac:dyDescent="0.25">
      <c r="F424" s="50"/>
      <c r="G424" s="50"/>
      <c r="H424" s="50"/>
      <c r="I424" s="50"/>
      <c r="J424" s="50"/>
      <c r="K424" s="50"/>
      <c r="L424" s="50"/>
      <c r="M424" s="50"/>
      <c r="N424" s="50"/>
      <c r="O424" s="50"/>
      <c r="P424" s="50"/>
      <c r="Q424" s="50"/>
      <c r="R424" s="50"/>
      <c r="S424" s="50"/>
      <c r="T424" s="50"/>
      <c r="U424" s="50"/>
      <c r="V424" s="50"/>
      <c r="W424" s="50"/>
      <c r="X424" s="50"/>
      <c r="Y424" s="50"/>
      <c r="Z424" s="50"/>
      <c r="AA424" s="50"/>
      <c r="AB424" s="50"/>
      <c r="AC424" s="50"/>
      <c r="AD424" s="50"/>
      <c r="AE424" s="50"/>
      <c r="AF424" s="50"/>
      <c r="AG424" s="50"/>
      <c r="AH424" s="50"/>
      <c r="AI424" s="50"/>
      <c r="AJ424" s="50"/>
      <c r="AK424" s="50"/>
    </row>
    <row r="425" spans="6:37" x14ac:dyDescent="0.25">
      <c r="F425" s="50"/>
      <c r="G425" s="50"/>
      <c r="H425" s="50"/>
      <c r="I425" s="50"/>
      <c r="J425" s="50"/>
      <c r="K425" s="50"/>
      <c r="L425" s="50"/>
      <c r="M425" s="50"/>
      <c r="N425" s="50"/>
      <c r="O425" s="50"/>
      <c r="P425" s="50"/>
      <c r="Q425" s="50"/>
      <c r="R425" s="50"/>
      <c r="S425" s="50"/>
      <c r="T425" s="50"/>
      <c r="U425" s="50"/>
      <c r="V425" s="50"/>
      <c r="W425" s="50"/>
      <c r="X425" s="50"/>
      <c r="Y425" s="50"/>
      <c r="Z425" s="50"/>
      <c r="AA425" s="50"/>
      <c r="AB425" s="50"/>
      <c r="AC425" s="50"/>
      <c r="AD425" s="50"/>
      <c r="AE425" s="50"/>
      <c r="AF425" s="50"/>
      <c r="AG425" s="50"/>
      <c r="AH425" s="50"/>
      <c r="AI425" s="50"/>
      <c r="AJ425" s="50"/>
      <c r="AK425" s="50"/>
    </row>
    <row r="426" spans="6:37" x14ac:dyDescent="0.25">
      <c r="F426" s="50"/>
      <c r="G426" s="50"/>
      <c r="H426" s="50"/>
      <c r="I426" s="50"/>
      <c r="J426" s="50"/>
      <c r="K426" s="50"/>
      <c r="L426" s="50"/>
      <c r="M426" s="50"/>
      <c r="N426" s="50"/>
      <c r="O426" s="50"/>
      <c r="P426" s="50"/>
      <c r="Q426" s="50"/>
      <c r="R426" s="50"/>
      <c r="S426" s="50"/>
      <c r="T426" s="50"/>
      <c r="U426" s="50"/>
      <c r="V426" s="50"/>
      <c r="W426" s="50"/>
      <c r="X426" s="50"/>
      <c r="Y426" s="50"/>
      <c r="Z426" s="50"/>
      <c r="AA426" s="50"/>
      <c r="AB426" s="50"/>
      <c r="AC426" s="50"/>
      <c r="AD426" s="50"/>
      <c r="AE426" s="50"/>
      <c r="AF426" s="50"/>
      <c r="AG426" s="50"/>
      <c r="AH426" s="50"/>
      <c r="AI426" s="50"/>
      <c r="AJ426" s="50"/>
      <c r="AK426" s="50"/>
    </row>
    <row r="427" spans="6:37" x14ac:dyDescent="0.25">
      <c r="F427" s="50"/>
      <c r="G427" s="50"/>
      <c r="H427" s="50"/>
      <c r="I427" s="50"/>
      <c r="J427" s="50"/>
      <c r="K427" s="50"/>
      <c r="L427" s="50"/>
      <c r="M427" s="50"/>
      <c r="N427" s="50"/>
      <c r="O427" s="50"/>
      <c r="P427" s="50"/>
      <c r="Q427" s="50"/>
      <c r="R427" s="50"/>
      <c r="S427" s="50"/>
      <c r="T427" s="50"/>
      <c r="U427" s="50"/>
      <c r="V427" s="50"/>
      <c r="W427" s="50"/>
      <c r="X427" s="50"/>
      <c r="Y427" s="50"/>
      <c r="Z427" s="50"/>
      <c r="AA427" s="50"/>
      <c r="AB427" s="50"/>
      <c r="AC427" s="50"/>
      <c r="AD427" s="50"/>
      <c r="AE427" s="50"/>
      <c r="AF427" s="50"/>
      <c r="AG427" s="50"/>
      <c r="AH427" s="50"/>
      <c r="AI427" s="50"/>
      <c r="AJ427" s="50"/>
      <c r="AK427" s="50"/>
    </row>
    <row r="428" spans="6:37" x14ac:dyDescent="0.25">
      <c r="F428" s="50"/>
      <c r="G428" s="50"/>
      <c r="H428" s="50"/>
      <c r="I428" s="50"/>
      <c r="J428" s="50"/>
      <c r="K428" s="50"/>
      <c r="L428" s="50"/>
      <c r="M428" s="50"/>
      <c r="N428" s="50"/>
      <c r="O428" s="50"/>
      <c r="P428" s="50"/>
      <c r="Q428" s="50"/>
      <c r="R428" s="50"/>
      <c r="S428" s="50"/>
      <c r="T428" s="50"/>
      <c r="U428" s="50"/>
      <c r="V428" s="50"/>
      <c r="W428" s="50"/>
      <c r="X428" s="50"/>
      <c r="Y428" s="50"/>
      <c r="Z428" s="50"/>
      <c r="AA428" s="50"/>
      <c r="AB428" s="50"/>
      <c r="AC428" s="50"/>
      <c r="AD428" s="50"/>
      <c r="AE428" s="50"/>
      <c r="AF428" s="50"/>
      <c r="AG428" s="50"/>
      <c r="AH428" s="50"/>
      <c r="AI428" s="50"/>
      <c r="AJ428" s="50"/>
      <c r="AK428" s="50"/>
    </row>
    <row r="429" spans="6:37" x14ac:dyDescent="0.25">
      <c r="F429" s="50"/>
      <c r="G429" s="50"/>
      <c r="H429" s="50"/>
      <c r="I429" s="50"/>
      <c r="J429" s="50"/>
      <c r="K429" s="50"/>
      <c r="L429" s="50"/>
      <c r="M429" s="50"/>
      <c r="N429" s="50"/>
      <c r="O429" s="50"/>
      <c r="P429" s="50"/>
      <c r="Q429" s="50"/>
      <c r="R429" s="50"/>
      <c r="S429" s="50"/>
      <c r="T429" s="50"/>
      <c r="U429" s="50"/>
      <c r="V429" s="50"/>
      <c r="W429" s="50"/>
      <c r="X429" s="50"/>
      <c r="Y429" s="50"/>
      <c r="Z429" s="50"/>
      <c r="AA429" s="50"/>
      <c r="AB429" s="50"/>
      <c r="AC429" s="50"/>
      <c r="AD429" s="50"/>
      <c r="AE429" s="50"/>
      <c r="AF429" s="50"/>
      <c r="AG429" s="50"/>
      <c r="AH429" s="50"/>
      <c r="AI429" s="50"/>
      <c r="AJ429" s="50"/>
      <c r="AK429" s="50"/>
    </row>
    <row r="430" spans="6:37" x14ac:dyDescent="0.25">
      <c r="F430" s="50"/>
      <c r="G430" s="50"/>
      <c r="H430" s="50"/>
      <c r="I430" s="50"/>
      <c r="J430" s="50"/>
      <c r="K430" s="50"/>
      <c r="L430" s="50"/>
      <c r="M430" s="50"/>
      <c r="N430" s="50"/>
      <c r="O430" s="50"/>
      <c r="P430" s="50"/>
      <c r="Q430" s="50"/>
      <c r="R430" s="50"/>
      <c r="S430" s="50"/>
      <c r="T430" s="50"/>
      <c r="U430" s="50"/>
      <c r="V430" s="50"/>
      <c r="W430" s="50"/>
      <c r="X430" s="50"/>
      <c r="Y430" s="50"/>
      <c r="Z430" s="50"/>
      <c r="AA430" s="50"/>
      <c r="AB430" s="50"/>
      <c r="AC430" s="50"/>
      <c r="AD430" s="50"/>
      <c r="AE430" s="50"/>
      <c r="AF430" s="50"/>
      <c r="AG430" s="50"/>
      <c r="AH430" s="50"/>
      <c r="AI430" s="50"/>
      <c r="AJ430" s="50"/>
      <c r="AK430" s="50"/>
    </row>
    <row r="431" spans="6:37" x14ac:dyDescent="0.25">
      <c r="F431" s="50"/>
      <c r="G431" s="50"/>
      <c r="H431" s="50"/>
      <c r="I431" s="50"/>
      <c r="J431" s="50"/>
      <c r="K431" s="50"/>
      <c r="L431" s="50"/>
      <c r="M431" s="50"/>
      <c r="N431" s="50"/>
      <c r="O431" s="50"/>
      <c r="P431" s="50"/>
      <c r="Q431" s="50"/>
      <c r="R431" s="50"/>
      <c r="S431" s="50"/>
      <c r="T431" s="50"/>
      <c r="U431" s="50"/>
      <c r="V431" s="50"/>
      <c r="W431" s="50"/>
      <c r="X431" s="50"/>
      <c r="Y431" s="50"/>
      <c r="Z431" s="50"/>
      <c r="AA431" s="50"/>
      <c r="AB431" s="50"/>
      <c r="AC431" s="50"/>
      <c r="AD431" s="50"/>
      <c r="AE431" s="50"/>
      <c r="AF431" s="50"/>
      <c r="AG431" s="50"/>
      <c r="AH431" s="50"/>
      <c r="AI431" s="50"/>
      <c r="AJ431" s="50"/>
      <c r="AK431" s="50"/>
    </row>
    <row r="432" spans="6:37" x14ac:dyDescent="0.25">
      <c r="F432" s="50"/>
      <c r="G432" s="50"/>
      <c r="H432" s="50"/>
      <c r="I432" s="50"/>
      <c r="J432" s="50"/>
      <c r="K432" s="50"/>
      <c r="L432" s="50"/>
      <c r="M432" s="50"/>
      <c r="N432" s="50"/>
      <c r="O432" s="50"/>
      <c r="P432" s="50"/>
      <c r="Q432" s="50"/>
      <c r="R432" s="50"/>
      <c r="S432" s="50"/>
      <c r="T432" s="50"/>
      <c r="U432" s="50"/>
      <c r="V432" s="50"/>
      <c r="W432" s="50"/>
      <c r="X432" s="50"/>
      <c r="Y432" s="50"/>
      <c r="Z432" s="50"/>
      <c r="AA432" s="50"/>
      <c r="AB432" s="50"/>
      <c r="AC432" s="50"/>
      <c r="AD432" s="50"/>
      <c r="AE432" s="50"/>
      <c r="AF432" s="50"/>
      <c r="AG432" s="50"/>
      <c r="AH432" s="50"/>
      <c r="AI432" s="50"/>
      <c r="AJ432" s="50"/>
      <c r="AK432" s="50"/>
    </row>
    <row r="433" spans="6:37" x14ac:dyDescent="0.25">
      <c r="F433" s="50"/>
      <c r="G433" s="50"/>
      <c r="H433" s="50"/>
      <c r="I433" s="50"/>
      <c r="J433" s="50"/>
      <c r="K433" s="50"/>
      <c r="L433" s="50"/>
      <c r="M433" s="50"/>
      <c r="N433" s="50"/>
      <c r="O433" s="50"/>
      <c r="P433" s="50"/>
      <c r="Q433" s="50"/>
      <c r="R433" s="50"/>
      <c r="S433" s="50"/>
      <c r="T433" s="50"/>
      <c r="U433" s="50"/>
      <c r="V433" s="50"/>
      <c r="W433" s="50"/>
      <c r="X433" s="50"/>
      <c r="Y433" s="50"/>
      <c r="Z433" s="50"/>
      <c r="AA433" s="50"/>
      <c r="AB433" s="50"/>
      <c r="AC433" s="50"/>
      <c r="AD433" s="50"/>
      <c r="AE433" s="50"/>
      <c r="AF433" s="50"/>
      <c r="AG433" s="50"/>
      <c r="AH433" s="50"/>
      <c r="AI433" s="50"/>
      <c r="AJ433" s="50"/>
      <c r="AK433" s="50"/>
    </row>
    <row r="434" spans="6:37" x14ac:dyDescent="0.25">
      <c r="F434" s="50"/>
      <c r="G434" s="50"/>
      <c r="H434" s="50"/>
      <c r="I434" s="50"/>
      <c r="J434" s="50"/>
      <c r="K434" s="50"/>
      <c r="L434" s="50"/>
      <c r="M434" s="50"/>
      <c r="N434" s="50"/>
      <c r="O434" s="50"/>
      <c r="P434" s="50"/>
      <c r="Q434" s="50"/>
      <c r="R434" s="50"/>
      <c r="S434" s="50"/>
      <c r="T434" s="50"/>
      <c r="U434" s="50"/>
      <c r="V434" s="50"/>
      <c r="W434" s="50"/>
      <c r="X434" s="50"/>
      <c r="Y434" s="50"/>
      <c r="Z434" s="50"/>
      <c r="AA434" s="50"/>
      <c r="AB434" s="50"/>
      <c r="AC434" s="50"/>
      <c r="AD434" s="50"/>
      <c r="AE434" s="50"/>
      <c r="AF434" s="50"/>
      <c r="AG434" s="50"/>
      <c r="AH434" s="50"/>
      <c r="AI434" s="50"/>
      <c r="AJ434" s="50"/>
      <c r="AK434" s="50"/>
    </row>
    <row r="435" spans="6:37" x14ac:dyDescent="0.25">
      <c r="F435" s="50"/>
      <c r="G435" s="50"/>
      <c r="H435" s="50"/>
      <c r="I435" s="50"/>
      <c r="J435" s="50"/>
      <c r="K435" s="50"/>
      <c r="L435" s="50"/>
      <c r="M435" s="50"/>
      <c r="N435" s="50"/>
      <c r="O435" s="50"/>
      <c r="P435" s="50"/>
      <c r="Q435" s="50"/>
      <c r="R435" s="50"/>
      <c r="S435" s="50"/>
      <c r="T435" s="50"/>
      <c r="U435" s="50"/>
      <c r="V435" s="50"/>
      <c r="W435" s="50"/>
      <c r="X435" s="50"/>
      <c r="Y435" s="50"/>
      <c r="Z435" s="50"/>
      <c r="AA435" s="50"/>
      <c r="AB435" s="50"/>
      <c r="AC435" s="50"/>
      <c r="AD435" s="50"/>
      <c r="AE435" s="50"/>
      <c r="AF435" s="50"/>
      <c r="AG435" s="50"/>
      <c r="AH435" s="50"/>
      <c r="AI435" s="50"/>
      <c r="AJ435" s="50"/>
      <c r="AK435" s="50"/>
    </row>
    <row r="436" spans="6:37" x14ac:dyDescent="0.25">
      <c r="F436" s="50"/>
      <c r="G436" s="50"/>
      <c r="H436" s="50"/>
      <c r="I436" s="50"/>
      <c r="J436" s="50"/>
      <c r="K436" s="50"/>
      <c r="L436" s="50"/>
      <c r="M436" s="50"/>
      <c r="N436" s="50"/>
      <c r="O436" s="50"/>
      <c r="P436" s="50"/>
      <c r="Q436" s="50"/>
      <c r="R436" s="50"/>
      <c r="S436" s="50"/>
      <c r="T436" s="50"/>
      <c r="U436" s="50"/>
      <c r="V436" s="50"/>
      <c r="W436" s="50"/>
      <c r="X436" s="50"/>
      <c r="Y436" s="50"/>
      <c r="Z436" s="50"/>
      <c r="AA436" s="50"/>
      <c r="AB436" s="50"/>
      <c r="AC436" s="50"/>
      <c r="AD436" s="50"/>
      <c r="AE436" s="50"/>
      <c r="AF436" s="50"/>
      <c r="AG436" s="50"/>
      <c r="AH436" s="50"/>
      <c r="AI436" s="50"/>
      <c r="AJ436" s="50"/>
      <c r="AK436" s="50"/>
    </row>
    <row r="437" spans="6:37" x14ac:dyDescent="0.25"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50"/>
      <c r="Q437" s="50"/>
      <c r="R437" s="50"/>
      <c r="S437" s="50"/>
      <c r="T437" s="50"/>
      <c r="U437" s="50"/>
      <c r="V437" s="50"/>
      <c r="W437" s="50"/>
      <c r="X437" s="50"/>
      <c r="Y437" s="50"/>
      <c r="Z437" s="50"/>
      <c r="AA437" s="50"/>
      <c r="AB437" s="50"/>
      <c r="AC437" s="50"/>
      <c r="AD437" s="50"/>
      <c r="AE437" s="50"/>
      <c r="AF437" s="50"/>
      <c r="AG437" s="50"/>
      <c r="AH437" s="50"/>
      <c r="AI437" s="50"/>
      <c r="AJ437" s="50"/>
      <c r="AK437" s="50"/>
    </row>
    <row r="438" spans="6:37" x14ac:dyDescent="0.25">
      <c r="F438" s="50"/>
      <c r="G438" s="50"/>
      <c r="H438" s="50"/>
      <c r="I438" s="50"/>
      <c r="J438" s="50"/>
      <c r="K438" s="50"/>
      <c r="L438" s="50"/>
      <c r="M438" s="50"/>
      <c r="N438" s="50"/>
      <c r="O438" s="50"/>
      <c r="P438" s="50"/>
      <c r="Q438" s="50"/>
      <c r="R438" s="50"/>
      <c r="S438" s="50"/>
      <c r="T438" s="50"/>
      <c r="U438" s="50"/>
      <c r="V438" s="50"/>
      <c r="W438" s="50"/>
      <c r="X438" s="50"/>
      <c r="Y438" s="50"/>
      <c r="Z438" s="50"/>
      <c r="AA438" s="50"/>
      <c r="AB438" s="50"/>
      <c r="AC438" s="50"/>
      <c r="AD438" s="50"/>
      <c r="AE438" s="50"/>
      <c r="AF438" s="50"/>
      <c r="AG438" s="50"/>
      <c r="AH438" s="50"/>
      <c r="AI438" s="50"/>
      <c r="AJ438" s="50"/>
      <c r="AK438" s="50"/>
    </row>
    <row r="439" spans="6:37" x14ac:dyDescent="0.25">
      <c r="F439" s="50"/>
      <c r="G439" s="50"/>
      <c r="H439" s="50"/>
      <c r="I439" s="50"/>
      <c r="J439" s="50"/>
      <c r="K439" s="50"/>
      <c r="L439" s="50"/>
      <c r="M439" s="50"/>
      <c r="N439" s="50"/>
      <c r="O439" s="50"/>
      <c r="P439" s="50"/>
      <c r="Q439" s="50"/>
      <c r="R439" s="50"/>
      <c r="S439" s="50"/>
      <c r="T439" s="50"/>
      <c r="U439" s="50"/>
      <c r="V439" s="50"/>
      <c r="W439" s="50"/>
      <c r="X439" s="50"/>
      <c r="Y439" s="50"/>
      <c r="Z439" s="50"/>
      <c r="AA439" s="50"/>
      <c r="AB439" s="50"/>
      <c r="AC439" s="50"/>
      <c r="AD439" s="50"/>
      <c r="AE439" s="50"/>
      <c r="AF439" s="50"/>
      <c r="AG439" s="50"/>
      <c r="AH439" s="50"/>
      <c r="AI439" s="50"/>
      <c r="AJ439" s="50"/>
      <c r="AK439" s="50"/>
    </row>
    <row r="440" spans="6:37" x14ac:dyDescent="0.25">
      <c r="F440" s="50"/>
      <c r="G440" s="50"/>
      <c r="H440" s="50"/>
      <c r="I440" s="50"/>
      <c r="J440" s="50"/>
      <c r="K440" s="50"/>
      <c r="L440" s="50"/>
      <c r="M440" s="50"/>
      <c r="N440" s="50"/>
      <c r="O440" s="50"/>
      <c r="P440" s="50"/>
      <c r="Q440" s="50"/>
      <c r="R440" s="50"/>
      <c r="S440" s="50"/>
      <c r="T440" s="50"/>
      <c r="U440" s="50"/>
      <c r="V440" s="50"/>
      <c r="W440" s="50"/>
      <c r="X440" s="50"/>
      <c r="Y440" s="50"/>
      <c r="Z440" s="50"/>
      <c r="AA440" s="50"/>
      <c r="AB440" s="50"/>
      <c r="AC440" s="50"/>
      <c r="AD440" s="50"/>
      <c r="AE440" s="50"/>
      <c r="AF440" s="50"/>
      <c r="AG440" s="50"/>
      <c r="AH440" s="50"/>
      <c r="AI440" s="50"/>
      <c r="AJ440" s="50"/>
      <c r="AK440" s="50"/>
    </row>
    <row r="441" spans="6:37" x14ac:dyDescent="0.25">
      <c r="F441" s="50"/>
      <c r="G441" s="50"/>
      <c r="H441" s="50"/>
      <c r="I441" s="50"/>
      <c r="J441" s="50"/>
      <c r="K441" s="50"/>
      <c r="L441" s="50"/>
      <c r="M441" s="50"/>
      <c r="N441" s="50"/>
      <c r="O441" s="50"/>
      <c r="P441" s="50"/>
      <c r="Q441" s="50"/>
      <c r="R441" s="50"/>
      <c r="S441" s="50"/>
      <c r="T441" s="50"/>
      <c r="U441" s="50"/>
      <c r="V441" s="50"/>
      <c r="W441" s="50"/>
      <c r="X441" s="50"/>
      <c r="Y441" s="50"/>
      <c r="Z441" s="50"/>
      <c r="AA441" s="50"/>
      <c r="AB441" s="50"/>
      <c r="AC441" s="50"/>
      <c r="AD441" s="50"/>
      <c r="AE441" s="50"/>
      <c r="AF441" s="50"/>
      <c r="AG441" s="50"/>
      <c r="AH441" s="50"/>
      <c r="AI441" s="50"/>
      <c r="AJ441" s="50"/>
      <c r="AK441" s="50"/>
    </row>
    <row r="442" spans="6:37" x14ac:dyDescent="0.25">
      <c r="F442" s="50"/>
      <c r="G442" s="50"/>
      <c r="H442" s="50"/>
      <c r="I442" s="50"/>
      <c r="J442" s="50"/>
      <c r="K442" s="50"/>
      <c r="L442" s="50"/>
      <c r="M442" s="50"/>
      <c r="N442" s="50"/>
      <c r="O442" s="50"/>
      <c r="P442" s="50"/>
      <c r="Q442" s="50"/>
      <c r="R442" s="50"/>
      <c r="S442" s="50"/>
      <c r="T442" s="50"/>
      <c r="U442" s="50"/>
      <c r="V442" s="50"/>
      <c r="W442" s="50"/>
      <c r="X442" s="50"/>
      <c r="Y442" s="50"/>
      <c r="Z442" s="50"/>
      <c r="AA442" s="50"/>
      <c r="AB442" s="50"/>
      <c r="AC442" s="50"/>
      <c r="AD442" s="50"/>
      <c r="AE442" s="50"/>
      <c r="AF442" s="50"/>
      <c r="AG442" s="50"/>
      <c r="AH442" s="50"/>
      <c r="AI442" s="50"/>
      <c r="AJ442" s="50"/>
      <c r="AK442" s="50"/>
    </row>
    <row r="443" spans="6:37" x14ac:dyDescent="0.25"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50"/>
      <c r="Q443" s="50"/>
      <c r="R443" s="50"/>
      <c r="S443" s="50"/>
      <c r="T443" s="50"/>
      <c r="U443" s="50"/>
      <c r="V443" s="50"/>
      <c r="W443" s="50"/>
      <c r="X443" s="50"/>
      <c r="Y443" s="50"/>
      <c r="Z443" s="50"/>
      <c r="AA443" s="50"/>
      <c r="AB443" s="50"/>
      <c r="AC443" s="50"/>
      <c r="AD443" s="50"/>
      <c r="AE443" s="50"/>
      <c r="AF443" s="50"/>
      <c r="AG443" s="50"/>
      <c r="AH443" s="50"/>
      <c r="AI443" s="50"/>
      <c r="AJ443" s="50"/>
      <c r="AK443" s="50"/>
    </row>
    <row r="444" spans="6:37" x14ac:dyDescent="0.25">
      <c r="F444" s="50"/>
      <c r="G444" s="50"/>
      <c r="H444" s="50"/>
      <c r="I444" s="50"/>
      <c r="J444" s="50"/>
      <c r="K444" s="50"/>
      <c r="L444" s="50"/>
      <c r="M444" s="50"/>
      <c r="N444" s="50"/>
      <c r="O444" s="50"/>
      <c r="P444" s="50"/>
      <c r="Q444" s="50"/>
      <c r="R444" s="50"/>
      <c r="S444" s="50"/>
      <c r="T444" s="50"/>
      <c r="U444" s="50"/>
      <c r="V444" s="50"/>
      <c r="W444" s="50"/>
      <c r="X444" s="50"/>
      <c r="Y444" s="50"/>
      <c r="Z444" s="50"/>
      <c r="AA444" s="50"/>
      <c r="AB444" s="50"/>
      <c r="AC444" s="50"/>
      <c r="AD444" s="50"/>
      <c r="AE444" s="50"/>
      <c r="AF444" s="50"/>
      <c r="AG444" s="50"/>
      <c r="AH444" s="50"/>
      <c r="AI444" s="50"/>
      <c r="AJ444" s="50"/>
      <c r="AK444" s="50"/>
    </row>
    <row r="445" spans="6:37" x14ac:dyDescent="0.25">
      <c r="F445" s="50"/>
      <c r="G445" s="50"/>
      <c r="H445" s="50"/>
      <c r="I445" s="50"/>
      <c r="J445" s="50"/>
      <c r="K445" s="50"/>
      <c r="L445" s="50"/>
      <c r="M445" s="50"/>
      <c r="N445" s="50"/>
      <c r="O445" s="50"/>
      <c r="P445" s="50"/>
      <c r="Q445" s="50"/>
      <c r="R445" s="50"/>
      <c r="S445" s="50"/>
      <c r="T445" s="50"/>
      <c r="U445" s="50"/>
      <c r="V445" s="50"/>
      <c r="W445" s="50"/>
      <c r="X445" s="50"/>
      <c r="Y445" s="50"/>
      <c r="Z445" s="50"/>
      <c r="AA445" s="50"/>
      <c r="AB445" s="50"/>
      <c r="AC445" s="50"/>
      <c r="AD445" s="50"/>
      <c r="AE445" s="50"/>
      <c r="AF445" s="50"/>
      <c r="AG445" s="50"/>
      <c r="AH445" s="50"/>
      <c r="AI445" s="50"/>
      <c r="AJ445" s="50"/>
      <c r="AK445" s="50"/>
    </row>
    <row r="446" spans="6:37" x14ac:dyDescent="0.25">
      <c r="F446" s="50"/>
      <c r="G446" s="50"/>
      <c r="H446" s="50"/>
      <c r="I446" s="50"/>
      <c r="J446" s="50"/>
      <c r="K446" s="50"/>
      <c r="L446" s="50"/>
      <c r="M446" s="50"/>
      <c r="N446" s="50"/>
      <c r="O446" s="50"/>
      <c r="P446" s="50"/>
      <c r="Q446" s="50"/>
      <c r="R446" s="50"/>
      <c r="S446" s="50"/>
      <c r="T446" s="50"/>
      <c r="U446" s="50"/>
      <c r="V446" s="50"/>
      <c r="W446" s="50"/>
      <c r="X446" s="50"/>
      <c r="Y446" s="50"/>
      <c r="Z446" s="50"/>
      <c r="AA446" s="50"/>
      <c r="AB446" s="50"/>
      <c r="AC446" s="50"/>
      <c r="AD446" s="50"/>
      <c r="AE446" s="50"/>
      <c r="AF446" s="50"/>
      <c r="AG446" s="50"/>
      <c r="AH446" s="50"/>
      <c r="AI446" s="50"/>
      <c r="AJ446" s="50"/>
      <c r="AK446" s="50"/>
    </row>
    <row r="447" spans="6:37" x14ac:dyDescent="0.25">
      <c r="F447" s="50"/>
      <c r="G447" s="50"/>
      <c r="H447" s="50"/>
      <c r="I447" s="50"/>
      <c r="J447" s="50"/>
      <c r="K447" s="50"/>
      <c r="L447" s="50"/>
      <c r="M447" s="50"/>
      <c r="N447" s="50"/>
      <c r="O447" s="50"/>
      <c r="P447" s="50"/>
      <c r="Q447" s="50"/>
      <c r="R447" s="50"/>
      <c r="S447" s="50"/>
      <c r="T447" s="50"/>
      <c r="U447" s="50"/>
      <c r="V447" s="50"/>
      <c r="W447" s="50"/>
      <c r="X447" s="50"/>
      <c r="Y447" s="50"/>
      <c r="Z447" s="50"/>
      <c r="AA447" s="50"/>
      <c r="AB447" s="50"/>
      <c r="AC447" s="50"/>
      <c r="AD447" s="50"/>
      <c r="AE447" s="50"/>
      <c r="AF447" s="50"/>
      <c r="AG447" s="50"/>
      <c r="AH447" s="50"/>
      <c r="AI447" s="50"/>
      <c r="AJ447" s="50"/>
      <c r="AK447" s="50"/>
    </row>
    <row r="448" spans="6:37" x14ac:dyDescent="0.25">
      <c r="F448" s="50"/>
      <c r="G448" s="50"/>
      <c r="H448" s="50"/>
      <c r="I448" s="50"/>
      <c r="J448" s="50"/>
      <c r="K448" s="50"/>
      <c r="L448" s="50"/>
      <c r="M448" s="50"/>
      <c r="N448" s="50"/>
      <c r="O448" s="50"/>
      <c r="P448" s="50"/>
      <c r="Q448" s="50"/>
      <c r="R448" s="50"/>
      <c r="S448" s="50"/>
      <c r="T448" s="50"/>
      <c r="U448" s="50"/>
      <c r="V448" s="50"/>
      <c r="W448" s="50"/>
      <c r="X448" s="50"/>
      <c r="Y448" s="50"/>
      <c r="Z448" s="50"/>
      <c r="AA448" s="50"/>
      <c r="AB448" s="50"/>
      <c r="AC448" s="50"/>
      <c r="AD448" s="50"/>
      <c r="AE448" s="50"/>
      <c r="AF448" s="50"/>
      <c r="AG448" s="50"/>
      <c r="AH448" s="50"/>
      <c r="AI448" s="50"/>
      <c r="AJ448" s="50"/>
      <c r="AK448" s="50"/>
    </row>
    <row r="449" spans="6:37" x14ac:dyDescent="0.25">
      <c r="F449" s="50"/>
      <c r="G449" s="50"/>
      <c r="H449" s="50"/>
      <c r="I449" s="50"/>
      <c r="J449" s="50"/>
      <c r="K449" s="50"/>
      <c r="L449" s="50"/>
      <c r="M449" s="50"/>
      <c r="N449" s="50"/>
      <c r="O449" s="50"/>
      <c r="P449" s="50"/>
      <c r="Q449" s="50"/>
      <c r="R449" s="50"/>
      <c r="S449" s="50"/>
      <c r="T449" s="50"/>
      <c r="U449" s="50"/>
      <c r="V449" s="50"/>
      <c r="W449" s="50"/>
      <c r="X449" s="50"/>
      <c r="Y449" s="50"/>
      <c r="Z449" s="50"/>
      <c r="AA449" s="50"/>
      <c r="AB449" s="50"/>
      <c r="AC449" s="50"/>
      <c r="AD449" s="50"/>
      <c r="AE449" s="50"/>
      <c r="AF449" s="50"/>
      <c r="AG449" s="50"/>
      <c r="AH449" s="50"/>
      <c r="AI449" s="50"/>
      <c r="AJ449" s="50"/>
      <c r="AK449" s="50"/>
    </row>
    <row r="450" spans="6:37" x14ac:dyDescent="0.25">
      <c r="F450" s="50"/>
      <c r="G450" s="50"/>
      <c r="H450" s="50"/>
      <c r="I450" s="50"/>
      <c r="J450" s="50"/>
      <c r="K450" s="50"/>
      <c r="L450" s="50"/>
      <c r="M450" s="50"/>
      <c r="N450" s="50"/>
      <c r="O450" s="50"/>
      <c r="P450" s="50"/>
      <c r="Q450" s="50"/>
      <c r="R450" s="50"/>
      <c r="S450" s="50"/>
      <c r="T450" s="50"/>
      <c r="U450" s="50"/>
      <c r="V450" s="50"/>
      <c r="W450" s="50"/>
      <c r="X450" s="50"/>
      <c r="Y450" s="50"/>
      <c r="Z450" s="50"/>
      <c r="AA450" s="50"/>
      <c r="AB450" s="50"/>
      <c r="AC450" s="50"/>
      <c r="AD450" s="50"/>
      <c r="AE450" s="50"/>
      <c r="AF450" s="50"/>
      <c r="AG450" s="50"/>
      <c r="AH450" s="50"/>
      <c r="AI450" s="50"/>
      <c r="AJ450" s="50"/>
      <c r="AK450" s="50"/>
    </row>
    <row r="451" spans="6:37" x14ac:dyDescent="0.25">
      <c r="F451" s="50"/>
      <c r="G451" s="50"/>
      <c r="H451" s="50"/>
      <c r="I451" s="50"/>
      <c r="J451" s="50"/>
      <c r="K451" s="50"/>
      <c r="L451" s="50"/>
      <c r="M451" s="50"/>
      <c r="N451" s="50"/>
      <c r="O451" s="50"/>
      <c r="P451" s="50"/>
      <c r="Q451" s="50"/>
      <c r="R451" s="50"/>
      <c r="S451" s="50"/>
      <c r="T451" s="50"/>
      <c r="U451" s="50"/>
      <c r="V451" s="50"/>
      <c r="W451" s="50"/>
      <c r="X451" s="50"/>
      <c r="Y451" s="50"/>
      <c r="Z451" s="50"/>
      <c r="AA451" s="50"/>
      <c r="AB451" s="50"/>
      <c r="AC451" s="50"/>
      <c r="AD451" s="50"/>
      <c r="AE451" s="50"/>
      <c r="AF451" s="50"/>
      <c r="AG451" s="50"/>
      <c r="AH451" s="50"/>
      <c r="AI451" s="50"/>
      <c r="AJ451" s="50"/>
      <c r="AK451" s="50"/>
    </row>
    <row r="452" spans="6:37" x14ac:dyDescent="0.25">
      <c r="F452" s="50"/>
      <c r="G452" s="50"/>
      <c r="H452" s="50"/>
      <c r="I452" s="50"/>
      <c r="J452" s="50"/>
      <c r="K452" s="50"/>
      <c r="L452" s="50"/>
      <c r="M452" s="50"/>
      <c r="N452" s="50"/>
      <c r="O452" s="50"/>
      <c r="P452" s="50"/>
      <c r="Q452" s="50"/>
      <c r="R452" s="50"/>
      <c r="S452" s="50"/>
      <c r="T452" s="50"/>
      <c r="U452" s="50"/>
      <c r="V452" s="50"/>
      <c r="W452" s="50"/>
      <c r="X452" s="50"/>
      <c r="Y452" s="50"/>
      <c r="Z452" s="50"/>
      <c r="AA452" s="50"/>
      <c r="AB452" s="50"/>
      <c r="AC452" s="50"/>
      <c r="AD452" s="50"/>
      <c r="AE452" s="50"/>
      <c r="AF452" s="50"/>
      <c r="AG452" s="50"/>
      <c r="AH452" s="50"/>
      <c r="AI452" s="50"/>
      <c r="AJ452" s="50"/>
      <c r="AK452" s="50"/>
    </row>
    <row r="453" spans="6:37" x14ac:dyDescent="0.25">
      <c r="F453" s="50"/>
      <c r="G453" s="50"/>
      <c r="H453" s="50"/>
      <c r="I453" s="50"/>
      <c r="J453" s="50"/>
      <c r="K453" s="50"/>
      <c r="L453" s="50"/>
      <c r="M453" s="50"/>
      <c r="N453" s="50"/>
      <c r="O453" s="50"/>
      <c r="P453" s="50"/>
      <c r="Q453" s="50"/>
      <c r="R453" s="50"/>
      <c r="S453" s="50"/>
      <c r="T453" s="50"/>
      <c r="U453" s="50"/>
      <c r="V453" s="50"/>
      <c r="W453" s="50"/>
      <c r="X453" s="50"/>
      <c r="Y453" s="50"/>
      <c r="Z453" s="50"/>
      <c r="AA453" s="50"/>
      <c r="AB453" s="50"/>
      <c r="AC453" s="50"/>
      <c r="AD453" s="50"/>
      <c r="AE453" s="50"/>
      <c r="AF453" s="50"/>
      <c r="AG453" s="50"/>
      <c r="AH453" s="50"/>
      <c r="AI453" s="50"/>
      <c r="AJ453" s="50"/>
      <c r="AK453" s="50"/>
    </row>
    <row r="454" spans="6:37" x14ac:dyDescent="0.25">
      <c r="F454" s="50"/>
      <c r="G454" s="50"/>
      <c r="H454" s="50"/>
      <c r="I454" s="50"/>
      <c r="J454" s="50"/>
      <c r="K454" s="50"/>
      <c r="L454" s="50"/>
      <c r="M454" s="50"/>
      <c r="N454" s="50"/>
      <c r="O454" s="50"/>
      <c r="P454" s="50"/>
      <c r="Q454" s="50"/>
      <c r="R454" s="50"/>
      <c r="S454" s="50"/>
      <c r="T454" s="50"/>
      <c r="U454" s="50"/>
      <c r="V454" s="50"/>
      <c r="W454" s="50"/>
      <c r="X454" s="50"/>
      <c r="Y454" s="50"/>
      <c r="Z454" s="50"/>
      <c r="AA454" s="50"/>
      <c r="AB454" s="50"/>
      <c r="AC454" s="50"/>
      <c r="AD454" s="50"/>
      <c r="AE454" s="50"/>
      <c r="AF454" s="50"/>
      <c r="AG454" s="50"/>
      <c r="AH454" s="50"/>
      <c r="AI454" s="50"/>
      <c r="AJ454" s="50"/>
      <c r="AK454" s="50"/>
    </row>
    <row r="455" spans="6:37" x14ac:dyDescent="0.25">
      <c r="F455" s="50"/>
      <c r="G455" s="50"/>
      <c r="H455" s="50"/>
      <c r="I455" s="50"/>
      <c r="J455" s="50"/>
      <c r="K455" s="50"/>
      <c r="L455" s="50"/>
      <c r="M455" s="50"/>
      <c r="N455" s="50"/>
      <c r="O455" s="50"/>
      <c r="P455" s="50"/>
      <c r="Q455" s="50"/>
      <c r="R455" s="50"/>
      <c r="S455" s="50"/>
      <c r="T455" s="50"/>
      <c r="U455" s="50"/>
      <c r="V455" s="50"/>
      <c r="W455" s="50"/>
      <c r="X455" s="50"/>
      <c r="Y455" s="50"/>
      <c r="Z455" s="50"/>
      <c r="AA455" s="50"/>
      <c r="AB455" s="50"/>
      <c r="AC455" s="50"/>
      <c r="AD455" s="50"/>
      <c r="AE455" s="50"/>
      <c r="AF455" s="50"/>
      <c r="AG455" s="50"/>
      <c r="AH455" s="50"/>
      <c r="AI455" s="50"/>
      <c r="AJ455" s="50"/>
      <c r="AK455" s="50"/>
    </row>
    <row r="456" spans="6:37" x14ac:dyDescent="0.25"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50"/>
      <c r="Q456" s="50"/>
      <c r="R456" s="50"/>
      <c r="S456" s="50"/>
      <c r="T456" s="50"/>
      <c r="U456" s="50"/>
      <c r="V456" s="50"/>
      <c r="W456" s="50"/>
      <c r="X456" s="50"/>
      <c r="Y456" s="50"/>
      <c r="Z456" s="50"/>
      <c r="AA456" s="50"/>
      <c r="AB456" s="50"/>
      <c r="AC456" s="50"/>
      <c r="AD456" s="50"/>
      <c r="AE456" s="50"/>
      <c r="AF456" s="50"/>
      <c r="AG456" s="50"/>
      <c r="AH456" s="50"/>
      <c r="AI456" s="50"/>
      <c r="AJ456" s="50"/>
      <c r="AK456" s="50"/>
    </row>
    <row r="457" spans="6:37" x14ac:dyDescent="0.25">
      <c r="F457" s="50"/>
      <c r="G457" s="50"/>
      <c r="H457" s="50"/>
      <c r="I457" s="50"/>
      <c r="J457" s="50"/>
      <c r="K457" s="50"/>
      <c r="L457" s="50"/>
      <c r="M457" s="50"/>
      <c r="N457" s="50"/>
      <c r="O457" s="50"/>
      <c r="P457" s="50"/>
      <c r="Q457" s="50"/>
      <c r="R457" s="50"/>
      <c r="S457" s="50"/>
      <c r="T457" s="50"/>
      <c r="U457" s="50"/>
      <c r="V457" s="50"/>
      <c r="W457" s="50"/>
      <c r="X457" s="50"/>
      <c r="Y457" s="50"/>
      <c r="Z457" s="50"/>
      <c r="AA457" s="50"/>
      <c r="AB457" s="50"/>
      <c r="AC457" s="50"/>
      <c r="AD457" s="50"/>
      <c r="AE457" s="50"/>
      <c r="AF457" s="50"/>
      <c r="AG457" s="50"/>
      <c r="AH457" s="50"/>
      <c r="AI457" s="50"/>
      <c r="AJ457" s="50"/>
      <c r="AK457" s="50"/>
    </row>
    <row r="458" spans="6:37" x14ac:dyDescent="0.25">
      <c r="F458" s="50"/>
      <c r="G458" s="50"/>
      <c r="H458" s="50"/>
      <c r="I458" s="50"/>
      <c r="J458" s="50"/>
      <c r="K458" s="50"/>
      <c r="L458" s="50"/>
      <c r="M458" s="50"/>
      <c r="N458" s="50"/>
      <c r="O458" s="50"/>
      <c r="P458" s="50"/>
      <c r="Q458" s="50"/>
      <c r="R458" s="50"/>
      <c r="S458" s="50"/>
      <c r="T458" s="50"/>
      <c r="U458" s="50"/>
      <c r="V458" s="50"/>
      <c r="W458" s="50"/>
      <c r="X458" s="50"/>
      <c r="Y458" s="50"/>
      <c r="Z458" s="50"/>
      <c r="AA458" s="50"/>
      <c r="AB458" s="50"/>
      <c r="AC458" s="50"/>
      <c r="AD458" s="50"/>
      <c r="AE458" s="50"/>
      <c r="AF458" s="50"/>
      <c r="AG458" s="50"/>
      <c r="AH458" s="50"/>
      <c r="AI458" s="50"/>
      <c r="AJ458" s="50"/>
      <c r="AK458" s="50"/>
    </row>
    <row r="459" spans="6:37" x14ac:dyDescent="0.25">
      <c r="F459" s="50"/>
      <c r="G459" s="50"/>
      <c r="H459" s="50"/>
      <c r="I459" s="50"/>
      <c r="J459" s="50"/>
      <c r="K459" s="50"/>
      <c r="L459" s="50"/>
      <c r="M459" s="50"/>
      <c r="N459" s="50"/>
      <c r="O459" s="50"/>
      <c r="P459" s="50"/>
      <c r="Q459" s="50"/>
      <c r="R459" s="50"/>
      <c r="S459" s="50"/>
      <c r="T459" s="50"/>
      <c r="U459" s="50"/>
      <c r="V459" s="50"/>
      <c r="W459" s="50"/>
      <c r="X459" s="50"/>
      <c r="Y459" s="50"/>
      <c r="Z459" s="50"/>
      <c r="AA459" s="50"/>
      <c r="AB459" s="50"/>
      <c r="AC459" s="50"/>
      <c r="AD459" s="50"/>
      <c r="AE459" s="50"/>
      <c r="AF459" s="50"/>
      <c r="AG459" s="50"/>
      <c r="AH459" s="50"/>
      <c r="AI459" s="50"/>
      <c r="AJ459" s="50"/>
      <c r="AK459" s="50"/>
    </row>
    <row r="460" spans="6:37" x14ac:dyDescent="0.25">
      <c r="F460" s="50"/>
      <c r="G460" s="50"/>
      <c r="H460" s="50"/>
      <c r="I460" s="50"/>
      <c r="J460" s="50"/>
      <c r="K460" s="50"/>
      <c r="L460" s="50"/>
      <c r="M460" s="50"/>
      <c r="N460" s="50"/>
      <c r="O460" s="50"/>
      <c r="P460" s="50"/>
      <c r="Q460" s="50"/>
      <c r="R460" s="50"/>
      <c r="S460" s="50"/>
      <c r="T460" s="50"/>
      <c r="U460" s="50"/>
      <c r="V460" s="50"/>
      <c r="W460" s="50"/>
      <c r="X460" s="50"/>
      <c r="Y460" s="50"/>
      <c r="Z460" s="50"/>
      <c r="AA460" s="50"/>
      <c r="AB460" s="50"/>
      <c r="AC460" s="50"/>
      <c r="AD460" s="50"/>
      <c r="AE460" s="50"/>
      <c r="AF460" s="50"/>
      <c r="AG460" s="50"/>
      <c r="AH460" s="50"/>
      <c r="AI460" s="50"/>
      <c r="AJ460" s="50"/>
      <c r="AK460" s="50"/>
    </row>
    <row r="461" spans="6:37" x14ac:dyDescent="0.25">
      <c r="F461" s="50"/>
      <c r="G461" s="50"/>
      <c r="H461" s="50"/>
      <c r="I461" s="50"/>
      <c r="J461" s="50"/>
      <c r="K461" s="50"/>
      <c r="L461" s="50"/>
      <c r="M461" s="50"/>
      <c r="N461" s="50"/>
      <c r="O461" s="50"/>
      <c r="P461" s="50"/>
      <c r="Q461" s="50"/>
      <c r="R461" s="50"/>
      <c r="S461" s="50"/>
      <c r="T461" s="50"/>
      <c r="U461" s="50"/>
      <c r="V461" s="50"/>
      <c r="W461" s="50"/>
      <c r="X461" s="50"/>
      <c r="Y461" s="50"/>
      <c r="Z461" s="50"/>
      <c r="AA461" s="50"/>
      <c r="AB461" s="50"/>
      <c r="AC461" s="50"/>
      <c r="AD461" s="50"/>
      <c r="AE461" s="50"/>
      <c r="AF461" s="50"/>
      <c r="AG461" s="50"/>
      <c r="AH461" s="50"/>
      <c r="AI461" s="50"/>
      <c r="AJ461" s="50"/>
      <c r="AK461" s="50"/>
    </row>
    <row r="462" spans="6:37" x14ac:dyDescent="0.25">
      <c r="F462" s="50"/>
      <c r="G462" s="50"/>
      <c r="H462" s="50"/>
      <c r="I462" s="50"/>
      <c r="J462" s="50"/>
      <c r="K462" s="50"/>
      <c r="L462" s="50"/>
      <c r="M462" s="50"/>
      <c r="N462" s="50"/>
      <c r="O462" s="50"/>
      <c r="P462" s="50"/>
      <c r="Q462" s="50"/>
      <c r="R462" s="50"/>
      <c r="S462" s="50"/>
      <c r="T462" s="50"/>
      <c r="U462" s="50"/>
      <c r="V462" s="50"/>
      <c r="W462" s="50"/>
      <c r="X462" s="50"/>
      <c r="Y462" s="50"/>
      <c r="Z462" s="50"/>
      <c r="AA462" s="50"/>
      <c r="AB462" s="50"/>
      <c r="AC462" s="50"/>
      <c r="AD462" s="50"/>
      <c r="AE462" s="50"/>
      <c r="AF462" s="50"/>
      <c r="AG462" s="50"/>
      <c r="AH462" s="50"/>
      <c r="AI462" s="50"/>
      <c r="AJ462" s="50"/>
      <c r="AK462" s="50"/>
    </row>
    <row r="463" spans="6:37" x14ac:dyDescent="0.25">
      <c r="F463" s="50"/>
      <c r="G463" s="50"/>
      <c r="H463" s="50"/>
      <c r="I463" s="50"/>
      <c r="J463" s="50"/>
      <c r="K463" s="50"/>
      <c r="L463" s="50"/>
      <c r="M463" s="50"/>
      <c r="N463" s="50"/>
      <c r="O463" s="50"/>
      <c r="P463" s="50"/>
      <c r="Q463" s="50"/>
      <c r="R463" s="50"/>
      <c r="S463" s="50"/>
      <c r="T463" s="50"/>
      <c r="U463" s="50"/>
      <c r="V463" s="50"/>
      <c r="W463" s="50"/>
      <c r="X463" s="50"/>
      <c r="Y463" s="50"/>
      <c r="Z463" s="50"/>
      <c r="AA463" s="50"/>
      <c r="AB463" s="50"/>
      <c r="AC463" s="50"/>
      <c r="AD463" s="50"/>
      <c r="AE463" s="50"/>
      <c r="AF463" s="50"/>
      <c r="AG463" s="50"/>
      <c r="AH463" s="50"/>
      <c r="AI463" s="50"/>
      <c r="AJ463" s="50"/>
      <c r="AK463" s="50"/>
    </row>
    <row r="464" spans="6:37" x14ac:dyDescent="0.25"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50"/>
      <c r="Q464" s="50"/>
      <c r="R464" s="50"/>
      <c r="S464" s="50"/>
      <c r="T464" s="50"/>
      <c r="U464" s="50"/>
      <c r="V464" s="50"/>
      <c r="W464" s="50"/>
      <c r="X464" s="50"/>
      <c r="Y464" s="50"/>
      <c r="Z464" s="50"/>
      <c r="AA464" s="50"/>
      <c r="AB464" s="50"/>
      <c r="AC464" s="50"/>
      <c r="AD464" s="50"/>
      <c r="AE464" s="50"/>
      <c r="AF464" s="50"/>
      <c r="AG464" s="50"/>
      <c r="AH464" s="50"/>
      <c r="AI464" s="50"/>
      <c r="AJ464" s="50"/>
      <c r="AK464" s="50"/>
    </row>
    <row r="465" spans="6:37" x14ac:dyDescent="0.25">
      <c r="F465" s="50"/>
      <c r="G465" s="50"/>
      <c r="H465" s="50"/>
      <c r="I465" s="50"/>
      <c r="J465" s="50"/>
      <c r="K465" s="50"/>
      <c r="L465" s="50"/>
      <c r="M465" s="50"/>
      <c r="N465" s="50"/>
      <c r="O465" s="50"/>
      <c r="P465" s="50"/>
      <c r="Q465" s="50"/>
      <c r="R465" s="50"/>
      <c r="S465" s="50"/>
      <c r="T465" s="50"/>
      <c r="U465" s="50"/>
      <c r="V465" s="50"/>
      <c r="W465" s="50"/>
      <c r="X465" s="50"/>
      <c r="Y465" s="50"/>
      <c r="Z465" s="50"/>
      <c r="AA465" s="50"/>
      <c r="AB465" s="50"/>
      <c r="AC465" s="50"/>
      <c r="AD465" s="50"/>
      <c r="AE465" s="50"/>
      <c r="AF465" s="50"/>
      <c r="AG465" s="50"/>
      <c r="AH465" s="50"/>
      <c r="AI465" s="50"/>
      <c r="AJ465" s="50"/>
      <c r="AK465" s="50"/>
    </row>
    <row r="466" spans="6:37" x14ac:dyDescent="0.25">
      <c r="F466" s="50"/>
      <c r="G466" s="50"/>
      <c r="H466" s="50"/>
      <c r="I466" s="50"/>
      <c r="J466" s="50"/>
      <c r="K466" s="50"/>
      <c r="L466" s="50"/>
      <c r="M466" s="50"/>
      <c r="N466" s="50"/>
      <c r="O466" s="50"/>
      <c r="P466" s="50"/>
      <c r="Q466" s="50"/>
      <c r="R466" s="50"/>
      <c r="S466" s="50"/>
      <c r="T466" s="50"/>
      <c r="U466" s="50"/>
      <c r="V466" s="50"/>
      <c r="W466" s="50"/>
      <c r="X466" s="50"/>
      <c r="Y466" s="50"/>
      <c r="Z466" s="50"/>
      <c r="AA466" s="50"/>
      <c r="AB466" s="50"/>
      <c r="AC466" s="50"/>
      <c r="AD466" s="50"/>
      <c r="AE466" s="50"/>
      <c r="AF466" s="50"/>
      <c r="AG466" s="50"/>
      <c r="AH466" s="50"/>
      <c r="AI466" s="50"/>
      <c r="AJ466" s="50"/>
      <c r="AK466" s="50"/>
    </row>
    <row r="467" spans="6:37" x14ac:dyDescent="0.25">
      <c r="F467" s="50"/>
      <c r="G467" s="50"/>
      <c r="H467" s="50"/>
      <c r="I467" s="50"/>
      <c r="J467" s="50"/>
      <c r="K467" s="50"/>
      <c r="L467" s="50"/>
      <c r="M467" s="50"/>
      <c r="N467" s="50"/>
      <c r="O467" s="50"/>
      <c r="P467" s="50"/>
      <c r="Q467" s="50"/>
      <c r="R467" s="50"/>
      <c r="S467" s="50"/>
      <c r="T467" s="50"/>
      <c r="U467" s="50"/>
      <c r="V467" s="50"/>
      <c r="W467" s="50"/>
      <c r="X467" s="50"/>
      <c r="Y467" s="50"/>
      <c r="Z467" s="50"/>
      <c r="AA467" s="50"/>
      <c r="AB467" s="50"/>
      <c r="AC467" s="50"/>
      <c r="AD467" s="50"/>
      <c r="AE467" s="50"/>
      <c r="AF467" s="50"/>
      <c r="AG467" s="50"/>
      <c r="AH467" s="50"/>
      <c r="AI467" s="50"/>
      <c r="AJ467" s="50"/>
      <c r="AK467" s="50"/>
    </row>
    <row r="468" spans="6:37" x14ac:dyDescent="0.25">
      <c r="F468" s="50"/>
      <c r="G468" s="50"/>
      <c r="H468" s="50"/>
      <c r="I468" s="50"/>
      <c r="J468" s="50"/>
      <c r="K468" s="50"/>
      <c r="L468" s="50"/>
      <c r="M468" s="50"/>
      <c r="N468" s="50"/>
      <c r="O468" s="50"/>
      <c r="P468" s="50"/>
      <c r="Q468" s="50"/>
      <c r="R468" s="50"/>
      <c r="S468" s="50"/>
      <c r="T468" s="50"/>
      <c r="U468" s="50"/>
      <c r="V468" s="50"/>
      <c r="W468" s="50"/>
      <c r="X468" s="50"/>
      <c r="Y468" s="50"/>
      <c r="Z468" s="50"/>
      <c r="AA468" s="50"/>
      <c r="AB468" s="50"/>
      <c r="AC468" s="50"/>
      <c r="AD468" s="50"/>
      <c r="AE468" s="50"/>
      <c r="AF468" s="50"/>
      <c r="AG468" s="50"/>
      <c r="AH468" s="50"/>
      <c r="AI468" s="50"/>
      <c r="AJ468" s="50"/>
      <c r="AK468" s="50"/>
    </row>
    <row r="469" spans="6:37" x14ac:dyDescent="0.25">
      <c r="F469" s="50"/>
      <c r="G469" s="50"/>
      <c r="H469" s="50"/>
      <c r="I469" s="50"/>
      <c r="J469" s="50"/>
      <c r="K469" s="50"/>
      <c r="L469" s="50"/>
      <c r="M469" s="50"/>
      <c r="N469" s="50"/>
      <c r="O469" s="50"/>
      <c r="P469" s="50"/>
      <c r="Q469" s="50"/>
      <c r="R469" s="50"/>
      <c r="S469" s="50"/>
      <c r="T469" s="50"/>
      <c r="U469" s="50"/>
      <c r="V469" s="50"/>
      <c r="W469" s="50"/>
      <c r="X469" s="50"/>
      <c r="Y469" s="50"/>
      <c r="Z469" s="50"/>
      <c r="AA469" s="50"/>
      <c r="AB469" s="50"/>
      <c r="AC469" s="50"/>
      <c r="AD469" s="50"/>
      <c r="AE469" s="50"/>
      <c r="AF469" s="50"/>
      <c r="AG469" s="50"/>
      <c r="AH469" s="50"/>
      <c r="AI469" s="50"/>
      <c r="AJ469" s="50"/>
      <c r="AK469" s="50"/>
    </row>
    <row r="470" spans="6:37" x14ac:dyDescent="0.25">
      <c r="F470" s="50"/>
      <c r="G470" s="50"/>
      <c r="H470" s="50"/>
      <c r="I470" s="50"/>
      <c r="J470" s="50"/>
      <c r="K470" s="50"/>
      <c r="L470" s="50"/>
      <c r="M470" s="50"/>
      <c r="N470" s="50"/>
      <c r="O470" s="50"/>
      <c r="P470" s="50"/>
      <c r="Q470" s="50"/>
      <c r="R470" s="50"/>
      <c r="S470" s="50"/>
      <c r="T470" s="50"/>
      <c r="U470" s="50"/>
      <c r="V470" s="50"/>
      <c r="W470" s="50"/>
      <c r="X470" s="50"/>
      <c r="Y470" s="50"/>
      <c r="Z470" s="50"/>
      <c r="AA470" s="50"/>
      <c r="AB470" s="50"/>
      <c r="AC470" s="50"/>
      <c r="AD470" s="50"/>
      <c r="AE470" s="50"/>
      <c r="AF470" s="50"/>
      <c r="AG470" s="50"/>
      <c r="AH470" s="50"/>
      <c r="AI470" s="50"/>
      <c r="AJ470" s="50"/>
      <c r="AK470" s="50"/>
    </row>
    <row r="471" spans="6:37" x14ac:dyDescent="0.25">
      <c r="F471" s="50"/>
      <c r="G471" s="50"/>
      <c r="H471" s="50"/>
      <c r="I471" s="50"/>
      <c r="J471" s="50"/>
      <c r="K471" s="50"/>
      <c r="L471" s="50"/>
      <c r="M471" s="50"/>
      <c r="N471" s="50"/>
      <c r="O471" s="50"/>
      <c r="P471" s="50"/>
      <c r="Q471" s="50"/>
      <c r="R471" s="50"/>
      <c r="S471" s="50"/>
      <c r="T471" s="50"/>
      <c r="U471" s="50"/>
      <c r="V471" s="50"/>
      <c r="W471" s="50"/>
      <c r="X471" s="50"/>
      <c r="Y471" s="50"/>
      <c r="Z471" s="50"/>
      <c r="AA471" s="50"/>
      <c r="AB471" s="50"/>
      <c r="AC471" s="50"/>
      <c r="AD471" s="50"/>
      <c r="AE471" s="50"/>
      <c r="AF471" s="50"/>
      <c r="AG471" s="50"/>
      <c r="AH471" s="50"/>
      <c r="AI471" s="50"/>
      <c r="AJ471" s="50"/>
      <c r="AK471" s="50"/>
    </row>
    <row r="472" spans="6:37" x14ac:dyDescent="0.25"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50"/>
      <c r="Q472" s="50"/>
      <c r="R472" s="50"/>
      <c r="S472" s="50"/>
      <c r="T472" s="50"/>
      <c r="U472" s="50"/>
      <c r="V472" s="50"/>
      <c r="W472" s="50"/>
      <c r="X472" s="50"/>
      <c r="Y472" s="50"/>
      <c r="Z472" s="50"/>
      <c r="AA472" s="50"/>
      <c r="AB472" s="50"/>
      <c r="AC472" s="50"/>
      <c r="AD472" s="50"/>
      <c r="AE472" s="50"/>
      <c r="AF472" s="50"/>
      <c r="AG472" s="50"/>
      <c r="AH472" s="50"/>
      <c r="AI472" s="50"/>
      <c r="AJ472" s="50"/>
      <c r="AK472" s="50"/>
    </row>
    <row r="473" spans="6:37" x14ac:dyDescent="0.25">
      <c r="F473" s="50"/>
      <c r="G473" s="50"/>
      <c r="H473" s="50"/>
      <c r="I473" s="50"/>
      <c r="J473" s="50"/>
      <c r="K473" s="50"/>
      <c r="L473" s="50"/>
      <c r="M473" s="50"/>
      <c r="N473" s="50"/>
      <c r="O473" s="50"/>
      <c r="P473" s="50"/>
      <c r="Q473" s="50"/>
      <c r="R473" s="50"/>
      <c r="S473" s="50"/>
      <c r="T473" s="50"/>
      <c r="U473" s="50"/>
      <c r="V473" s="50"/>
      <c r="W473" s="50"/>
      <c r="X473" s="50"/>
      <c r="Y473" s="50"/>
      <c r="Z473" s="50"/>
      <c r="AA473" s="50"/>
      <c r="AB473" s="50"/>
      <c r="AC473" s="50"/>
      <c r="AD473" s="50"/>
      <c r="AE473" s="50"/>
      <c r="AF473" s="50"/>
      <c r="AG473" s="50"/>
      <c r="AH473" s="50"/>
      <c r="AI473" s="50"/>
      <c r="AJ473" s="50"/>
      <c r="AK473" s="50"/>
    </row>
    <row r="474" spans="6:37" x14ac:dyDescent="0.25">
      <c r="F474" s="50"/>
      <c r="G474" s="50"/>
      <c r="H474" s="50"/>
      <c r="I474" s="50"/>
      <c r="J474" s="50"/>
      <c r="K474" s="50"/>
      <c r="L474" s="50"/>
      <c r="M474" s="50"/>
      <c r="N474" s="50"/>
      <c r="O474" s="50"/>
      <c r="P474" s="50"/>
      <c r="Q474" s="50"/>
      <c r="R474" s="50"/>
      <c r="S474" s="50"/>
      <c r="T474" s="50"/>
      <c r="U474" s="50"/>
      <c r="V474" s="50"/>
      <c r="W474" s="50"/>
      <c r="X474" s="50"/>
      <c r="Y474" s="50"/>
      <c r="Z474" s="50"/>
      <c r="AA474" s="50"/>
      <c r="AB474" s="50"/>
      <c r="AC474" s="50"/>
      <c r="AD474" s="50"/>
      <c r="AE474" s="50"/>
      <c r="AF474" s="50"/>
      <c r="AG474" s="50"/>
      <c r="AH474" s="50"/>
      <c r="AI474" s="50"/>
      <c r="AJ474" s="50"/>
      <c r="AK474" s="50"/>
    </row>
    <row r="475" spans="6:37" x14ac:dyDescent="0.25">
      <c r="F475" s="50"/>
      <c r="G475" s="50"/>
      <c r="H475" s="50"/>
      <c r="I475" s="50"/>
      <c r="J475" s="50"/>
      <c r="K475" s="50"/>
      <c r="L475" s="50"/>
      <c r="M475" s="50"/>
      <c r="N475" s="50"/>
      <c r="O475" s="50"/>
      <c r="P475" s="50"/>
      <c r="Q475" s="50"/>
      <c r="R475" s="50"/>
      <c r="S475" s="50"/>
      <c r="T475" s="50"/>
      <c r="U475" s="50"/>
      <c r="V475" s="50"/>
      <c r="W475" s="50"/>
      <c r="X475" s="50"/>
      <c r="Y475" s="50"/>
      <c r="Z475" s="50"/>
      <c r="AA475" s="50"/>
      <c r="AB475" s="50"/>
      <c r="AC475" s="50"/>
      <c r="AD475" s="50"/>
      <c r="AE475" s="50"/>
      <c r="AF475" s="50"/>
      <c r="AG475" s="50"/>
      <c r="AH475" s="50"/>
      <c r="AI475" s="50"/>
      <c r="AJ475" s="50"/>
      <c r="AK475" s="50"/>
    </row>
    <row r="476" spans="6:37" x14ac:dyDescent="0.25">
      <c r="F476" s="50"/>
      <c r="G476" s="50"/>
      <c r="H476" s="50"/>
      <c r="I476" s="50"/>
      <c r="J476" s="50"/>
      <c r="K476" s="50"/>
      <c r="L476" s="50"/>
      <c r="M476" s="50"/>
      <c r="N476" s="50"/>
      <c r="O476" s="50"/>
      <c r="P476" s="50"/>
      <c r="Q476" s="50"/>
      <c r="R476" s="50"/>
      <c r="S476" s="50"/>
      <c r="T476" s="50"/>
      <c r="U476" s="50"/>
      <c r="V476" s="50"/>
      <c r="W476" s="50"/>
      <c r="X476" s="50"/>
      <c r="Y476" s="50"/>
      <c r="Z476" s="50"/>
      <c r="AA476" s="50"/>
      <c r="AB476" s="50"/>
      <c r="AC476" s="50"/>
      <c r="AD476" s="50"/>
      <c r="AE476" s="50"/>
      <c r="AF476" s="50"/>
      <c r="AG476" s="50"/>
      <c r="AH476" s="50"/>
      <c r="AI476" s="50"/>
      <c r="AJ476" s="50"/>
      <c r="AK476" s="50"/>
    </row>
    <row r="477" spans="6:37" x14ac:dyDescent="0.25">
      <c r="F477" s="50"/>
      <c r="G477" s="50"/>
      <c r="H477" s="50"/>
      <c r="I477" s="50"/>
      <c r="J477" s="50"/>
      <c r="K477" s="50"/>
      <c r="L477" s="50"/>
      <c r="M477" s="50"/>
      <c r="N477" s="50"/>
      <c r="O477" s="50"/>
      <c r="P477" s="50"/>
      <c r="Q477" s="50"/>
      <c r="R477" s="50"/>
      <c r="S477" s="50"/>
      <c r="T477" s="50"/>
      <c r="U477" s="50"/>
      <c r="V477" s="50"/>
      <c r="W477" s="50"/>
      <c r="X477" s="50"/>
      <c r="Y477" s="50"/>
      <c r="Z477" s="50"/>
      <c r="AA477" s="50"/>
      <c r="AB477" s="50"/>
      <c r="AC477" s="50"/>
      <c r="AD477" s="50"/>
      <c r="AE477" s="50"/>
      <c r="AF477" s="50"/>
      <c r="AG477" s="50"/>
      <c r="AH477" s="50"/>
      <c r="AI477" s="50"/>
      <c r="AJ477" s="50"/>
      <c r="AK477" s="50"/>
    </row>
    <row r="478" spans="6:37" x14ac:dyDescent="0.25"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50"/>
      <c r="Q478" s="50"/>
      <c r="R478" s="50"/>
      <c r="S478" s="50"/>
      <c r="T478" s="50"/>
      <c r="U478" s="50"/>
      <c r="V478" s="50"/>
      <c r="W478" s="50"/>
      <c r="X478" s="50"/>
      <c r="Y478" s="50"/>
      <c r="Z478" s="50"/>
      <c r="AA478" s="50"/>
      <c r="AB478" s="50"/>
      <c r="AC478" s="50"/>
      <c r="AD478" s="50"/>
      <c r="AE478" s="50"/>
      <c r="AF478" s="50"/>
      <c r="AG478" s="50"/>
      <c r="AH478" s="50"/>
      <c r="AI478" s="50"/>
      <c r="AJ478" s="50"/>
      <c r="AK478" s="50"/>
    </row>
    <row r="479" spans="6:37" x14ac:dyDescent="0.25">
      <c r="F479" s="50"/>
      <c r="G479" s="50"/>
      <c r="H479" s="50"/>
      <c r="I479" s="50"/>
      <c r="J479" s="50"/>
      <c r="K479" s="50"/>
      <c r="L479" s="50"/>
      <c r="M479" s="50"/>
      <c r="N479" s="50"/>
      <c r="O479" s="50"/>
      <c r="P479" s="50"/>
      <c r="Q479" s="50"/>
      <c r="R479" s="50"/>
      <c r="S479" s="50"/>
      <c r="T479" s="50"/>
      <c r="U479" s="50"/>
      <c r="V479" s="50"/>
      <c r="W479" s="50"/>
      <c r="X479" s="50"/>
      <c r="Y479" s="50"/>
      <c r="Z479" s="50"/>
      <c r="AA479" s="50"/>
      <c r="AB479" s="50"/>
      <c r="AC479" s="50"/>
      <c r="AD479" s="50"/>
      <c r="AE479" s="50"/>
      <c r="AF479" s="50"/>
      <c r="AG479" s="50"/>
      <c r="AH479" s="50"/>
      <c r="AI479" s="50"/>
      <c r="AJ479" s="50"/>
      <c r="AK479" s="50"/>
    </row>
    <row r="480" spans="6:37" x14ac:dyDescent="0.25">
      <c r="F480" s="50"/>
      <c r="G480" s="50"/>
      <c r="H480" s="50"/>
      <c r="I480" s="50"/>
      <c r="J480" s="50"/>
      <c r="K480" s="50"/>
      <c r="L480" s="50"/>
      <c r="M480" s="50"/>
      <c r="N480" s="50"/>
      <c r="O480" s="50"/>
      <c r="P480" s="50"/>
      <c r="Q480" s="50"/>
      <c r="R480" s="50"/>
      <c r="S480" s="50"/>
      <c r="T480" s="50"/>
      <c r="U480" s="50"/>
      <c r="V480" s="50"/>
      <c r="W480" s="50"/>
      <c r="X480" s="50"/>
      <c r="Y480" s="50"/>
      <c r="Z480" s="50"/>
      <c r="AA480" s="50"/>
      <c r="AB480" s="50"/>
      <c r="AC480" s="50"/>
      <c r="AD480" s="50"/>
      <c r="AE480" s="50"/>
      <c r="AF480" s="50"/>
      <c r="AG480" s="50"/>
      <c r="AH480" s="50"/>
      <c r="AI480" s="50"/>
      <c r="AJ480" s="50"/>
      <c r="AK480" s="50"/>
    </row>
    <row r="481" spans="6:37" x14ac:dyDescent="0.25">
      <c r="F481" s="50"/>
      <c r="G481" s="50"/>
      <c r="H481" s="50"/>
      <c r="I481" s="50"/>
      <c r="J481" s="50"/>
      <c r="K481" s="50"/>
      <c r="L481" s="50"/>
      <c r="M481" s="50"/>
      <c r="N481" s="50"/>
      <c r="O481" s="50"/>
      <c r="P481" s="50"/>
      <c r="Q481" s="50"/>
      <c r="R481" s="50"/>
      <c r="S481" s="50"/>
      <c r="T481" s="50"/>
      <c r="U481" s="50"/>
      <c r="V481" s="50"/>
      <c r="W481" s="50"/>
      <c r="X481" s="50"/>
      <c r="Y481" s="50"/>
      <c r="Z481" s="50"/>
      <c r="AA481" s="50"/>
      <c r="AB481" s="50"/>
      <c r="AC481" s="50"/>
      <c r="AD481" s="50"/>
      <c r="AE481" s="50"/>
      <c r="AF481" s="50"/>
      <c r="AG481" s="50"/>
      <c r="AH481" s="50"/>
      <c r="AI481" s="50"/>
      <c r="AJ481" s="50"/>
      <c r="AK481" s="50"/>
    </row>
    <row r="482" spans="6:37" x14ac:dyDescent="0.25">
      <c r="F482" s="50"/>
      <c r="G482" s="50"/>
      <c r="H482" s="50"/>
      <c r="I482" s="50"/>
      <c r="J482" s="50"/>
      <c r="K482" s="50"/>
      <c r="L482" s="50"/>
      <c r="M482" s="50"/>
      <c r="N482" s="50"/>
      <c r="O482" s="50"/>
      <c r="P482" s="50"/>
      <c r="Q482" s="50"/>
      <c r="R482" s="50"/>
      <c r="S482" s="50"/>
      <c r="T482" s="50"/>
      <c r="U482" s="50"/>
      <c r="V482" s="50"/>
      <c r="W482" s="50"/>
      <c r="X482" s="50"/>
      <c r="Y482" s="50"/>
      <c r="Z482" s="50"/>
      <c r="AA482" s="50"/>
      <c r="AB482" s="50"/>
      <c r="AC482" s="50"/>
      <c r="AD482" s="50"/>
      <c r="AE482" s="50"/>
      <c r="AF482" s="50"/>
      <c r="AG482" s="50"/>
      <c r="AH482" s="50"/>
      <c r="AI482" s="50"/>
      <c r="AJ482" s="50"/>
      <c r="AK482" s="50"/>
    </row>
    <row r="483" spans="6:37" x14ac:dyDescent="0.25">
      <c r="F483" s="50"/>
      <c r="G483" s="50"/>
      <c r="H483" s="50"/>
      <c r="I483" s="50"/>
      <c r="J483" s="50"/>
      <c r="K483" s="50"/>
      <c r="L483" s="50"/>
      <c r="M483" s="50"/>
      <c r="N483" s="50"/>
      <c r="O483" s="50"/>
      <c r="P483" s="50"/>
      <c r="Q483" s="50"/>
      <c r="R483" s="50"/>
      <c r="S483" s="50"/>
      <c r="T483" s="50"/>
      <c r="U483" s="50"/>
      <c r="V483" s="50"/>
      <c r="W483" s="50"/>
      <c r="X483" s="50"/>
      <c r="Y483" s="50"/>
      <c r="Z483" s="50"/>
      <c r="AA483" s="50"/>
      <c r="AB483" s="50"/>
      <c r="AC483" s="50"/>
      <c r="AD483" s="50"/>
      <c r="AE483" s="50"/>
      <c r="AF483" s="50"/>
      <c r="AG483" s="50"/>
      <c r="AH483" s="50"/>
      <c r="AI483" s="50"/>
      <c r="AJ483" s="50"/>
      <c r="AK483" s="50"/>
    </row>
    <row r="484" spans="6:37" x14ac:dyDescent="0.25">
      <c r="F484" s="50"/>
      <c r="G484" s="50"/>
      <c r="H484" s="50"/>
      <c r="I484" s="50"/>
      <c r="J484" s="50"/>
      <c r="K484" s="50"/>
      <c r="L484" s="50"/>
      <c r="M484" s="50"/>
      <c r="N484" s="50"/>
      <c r="O484" s="50"/>
      <c r="P484" s="50"/>
      <c r="Q484" s="50"/>
      <c r="R484" s="50"/>
      <c r="S484" s="50"/>
      <c r="T484" s="50"/>
      <c r="U484" s="50"/>
      <c r="V484" s="50"/>
      <c r="W484" s="50"/>
      <c r="X484" s="50"/>
      <c r="Y484" s="50"/>
      <c r="Z484" s="50"/>
      <c r="AA484" s="50"/>
      <c r="AB484" s="50"/>
      <c r="AC484" s="50"/>
      <c r="AD484" s="50"/>
      <c r="AE484" s="50"/>
      <c r="AF484" s="50"/>
      <c r="AG484" s="50"/>
      <c r="AH484" s="50"/>
      <c r="AI484" s="50"/>
      <c r="AJ484" s="50"/>
      <c r="AK484" s="50"/>
    </row>
    <row r="485" spans="6:37" x14ac:dyDescent="0.25">
      <c r="F485" s="50"/>
      <c r="G485" s="50"/>
      <c r="H485" s="50"/>
      <c r="I485" s="50"/>
      <c r="J485" s="50"/>
      <c r="K485" s="50"/>
      <c r="L485" s="50"/>
      <c r="M485" s="50"/>
      <c r="N485" s="50"/>
      <c r="O485" s="50"/>
      <c r="P485" s="50"/>
      <c r="Q485" s="50"/>
      <c r="R485" s="50"/>
      <c r="S485" s="50"/>
      <c r="T485" s="50"/>
      <c r="U485" s="50"/>
      <c r="V485" s="50"/>
      <c r="W485" s="50"/>
      <c r="X485" s="50"/>
      <c r="Y485" s="50"/>
      <c r="Z485" s="50"/>
      <c r="AA485" s="50"/>
      <c r="AB485" s="50"/>
      <c r="AC485" s="50"/>
      <c r="AD485" s="50"/>
      <c r="AE485" s="50"/>
      <c r="AF485" s="50"/>
      <c r="AG485" s="50"/>
      <c r="AH485" s="50"/>
      <c r="AI485" s="50"/>
      <c r="AJ485" s="50"/>
      <c r="AK485" s="50"/>
    </row>
    <row r="486" spans="6:37" x14ac:dyDescent="0.25">
      <c r="F486" s="50"/>
      <c r="G486" s="50"/>
      <c r="H486" s="50"/>
      <c r="I486" s="50"/>
      <c r="J486" s="50"/>
      <c r="K486" s="50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0"/>
      <c r="X486" s="50"/>
      <c r="Y486" s="50"/>
      <c r="Z486" s="50"/>
      <c r="AA486" s="50"/>
      <c r="AB486" s="50"/>
      <c r="AC486" s="50"/>
      <c r="AD486" s="50"/>
      <c r="AE486" s="50"/>
      <c r="AF486" s="50"/>
      <c r="AG486" s="50"/>
      <c r="AH486" s="50"/>
      <c r="AI486" s="50"/>
      <c r="AJ486" s="50"/>
      <c r="AK486" s="50"/>
    </row>
    <row r="487" spans="6:37" x14ac:dyDescent="0.25">
      <c r="F487" s="50"/>
      <c r="G487" s="50"/>
      <c r="H487" s="50"/>
      <c r="I487" s="50"/>
      <c r="J487" s="50"/>
      <c r="K487" s="50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0"/>
      <c r="X487" s="50"/>
      <c r="Y487" s="50"/>
      <c r="Z487" s="50"/>
      <c r="AA487" s="50"/>
      <c r="AB487" s="50"/>
      <c r="AC487" s="50"/>
      <c r="AD487" s="50"/>
      <c r="AE487" s="50"/>
      <c r="AF487" s="50"/>
      <c r="AG487" s="50"/>
      <c r="AH487" s="50"/>
      <c r="AI487" s="50"/>
      <c r="AJ487" s="50"/>
      <c r="AK487" s="50"/>
    </row>
    <row r="488" spans="6:37" x14ac:dyDescent="0.25">
      <c r="F488" s="50"/>
      <c r="G488" s="50"/>
      <c r="H488" s="50"/>
      <c r="I488" s="50"/>
      <c r="J488" s="50"/>
      <c r="K488" s="50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0"/>
      <c r="X488" s="50"/>
      <c r="Y488" s="50"/>
      <c r="Z488" s="50"/>
      <c r="AA488" s="50"/>
      <c r="AB488" s="50"/>
      <c r="AC488" s="50"/>
      <c r="AD488" s="50"/>
      <c r="AE488" s="50"/>
      <c r="AF488" s="50"/>
      <c r="AG488" s="50"/>
      <c r="AH488" s="50"/>
      <c r="AI488" s="50"/>
      <c r="AJ488" s="50"/>
      <c r="AK488" s="50"/>
    </row>
    <row r="489" spans="6:37" x14ac:dyDescent="0.25">
      <c r="F489" s="50"/>
      <c r="G489" s="50"/>
      <c r="H489" s="50"/>
      <c r="I489" s="50"/>
      <c r="J489" s="50"/>
      <c r="K489" s="50"/>
      <c r="L489" s="50"/>
      <c r="M489" s="50"/>
      <c r="N489" s="50"/>
      <c r="O489" s="50"/>
      <c r="P489" s="50"/>
      <c r="Q489" s="50"/>
      <c r="R489" s="50"/>
      <c r="S489" s="50"/>
      <c r="T489" s="50"/>
      <c r="U489" s="50"/>
      <c r="V489" s="50"/>
      <c r="W489" s="50"/>
      <c r="X489" s="50"/>
      <c r="Y489" s="50"/>
      <c r="Z489" s="50"/>
      <c r="AA489" s="50"/>
      <c r="AB489" s="50"/>
      <c r="AC489" s="50"/>
      <c r="AD489" s="50"/>
      <c r="AE489" s="50"/>
      <c r="AF489" s="50"/>
      <c r="AG489" s="50"/>
      <c r="AH489" s="50"/>
      <c r="AI489" s="50"/>
      <c r="AJ489" s="50"/>
      <c r="AK489" s="50"/>
    </row>
    <row r="490" spans="6:37" x14ac:dyDescent="0.25">
      <c r="F490" s="50"/>
      <c r="G490" s="50"/>
      <c r="H490" s="50"/>
      <c r="I490" s="50"/>
      <c r="J490" s="50"/>
      <c r="K490" s="50"/>
      <c r="L490" s="50"/>
      <c r="M490" s="50"/>
      <c r="N490" s="50"/>
      <c r="O490" s="50"/>
      <c r="P490" s="50"/>
      <c r="Q490" s="50"/>
      <c r="R490" s="50"/>
      <c r="S490" s="50"/>
      <c r="T490" s="50"/>
      <c r="U490" s="50"/>
      <c r="V490" s="50"/>
      <c r="W490" s="50"/>
      <c r="X490" s="50"/>
      <c r="Y490" s="50"/>
      <c r="Z490" s="50"/>
      <c r="AA490" s="50"/>
      <c r="AB490" s="50"/>
      <c r="AC490" s="50"/>
      <c r="AD490" s="50"/>
      <c r="AE490" s="50"/>
      <c r="AF490" s="50"/>
      <c r="AG490" s="50"/>
      <c r="AH490" s="50"/>
      <c r="AI490" s="50"/>
      <c r="AJ490" s="50"/>
      <c r="AK490" s="50"/>
    </row>
    <row r="491" spans="6:37" x14ac:dyDescent="0.25">
      <c r="F491" s="50"/>
      <c r="G491" s="50"/>
      <c r="H491" s="50"/>
      <c r="I491" s="50"/>
      <c r="J491" s="50"/>
      <c r="K491" s="50"/>
      <c r="L491" s="50"/>
      <c r="M491" s="50"/>
      <c r="N491" s="50"/>
      <c r="O491" s="50"/>
      <c r="P491" s="50"/>
      <c r="Q491" s="50"/>
      <c r="R491" s="50"/>
      <c r="S491" s="50"/>
      <c r="T491" s="50"/>
      <c r="U491" s="50"/>
      <c r="V491" s="50"/>
      <c r="W491" s="50"/>
      <c r="X491" s="50"/>
      <c r="Y491" s="50"/>
      <c r="Z491" s="50"/>
      <c r="AA491" s="50"/>
      <c r="AB491" s="50"/>
      <c r="AC491" s="50"/>
      <c r="AD491" s="50"/>
      <c r="AE491" s="50"/>
      <c r="AF491" s="50"/>
      <c r="AG491" s="50"/>
      <c r="AH491" s="50"/>
      <c r="AI491" s="50"/>
      <c r="AJ491" s="50"/>
      <c r="AK491" s="50"/>
    </row>
    <row r="492" spans="6:37" x14ac:dyDescent="0.25"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50"/>
      <c r="Q492" s="50"/>
      <c r="R492" s="50"/>
      <c r="S492" s="50"/>
      <c r="T492" s="50"/>
      <c r="U492" s="50"/>
      <c r="V492" s="50"/>
      <c r="W492" s="50"/>
      <c r="X492" s="50"/>
      <c r="Y492" s="50"/>
      <c r="Z492" s="50"/>
      <c r="AA492" s="50"/>
      <c r="AB492" s="50"/>
      <c r="AC492" s="50"/>
      <c r="AD492" s="50"/>
      <c r="AE492" s="50"/>
      <c r="AF492" s="50"/>
      <c r="AG492" s="50"/>
      <c r="AH492" s="50"/>
      <c r="AI492" s="50"/>
      <c r="AJ492" s="50"/>
      <c r="AK492" s="50"/>
    </row>
    <row r="493" spans="6:37" x14ac:dyDescent="0.25">
      <c r="F493" s="50"/>
      <c r="G493" s="50"/>
      <c r="H493" s="50"/>
      <c r="I493" s="50"/>
      <c r="J493" s="50"/>
      <c r="K493" s="50"/>
      <c r="L493" s="50"/>
      <c r="M493" s="50"/>
      <c r="N493" s="50"/>
      <c r="O493" s="50"/>
      <c r="P493" s="50"/>
      <c r="Q493" s="50"/>
      <c r="R493" s="50"/>
      <c r="S493" s="50"/>
      <c r="T493" s="50"/>
      <c r="U493" s="50"/>
      <c r="V493" s="50"/>
      <c r="W493" s="50"/>
      <c r="X493" s="50"/>
      <c r="Y493" s="50"/>
      <c r="Z493" s="50"/>
      <c r="AA493" s="50"/>
      <c r="AB493" s="50"/>
      <c r="AC493" s="50"/>
      <c r="AD493" s="50"/>
      <c r="AE493" s="50"/>
      <c r="AF493" s="50"/>
      <c r="AG493" s="50"/>
      <c r="AH493" s="50"/>
      <c r="AI493" s="50"/>
      <c r="AJ493" s="50"/>
      <c r="AK493" s="50"/>
    </row>
    <row r="494" spans="6:37" x14ac:dyDescent="0.25">
      <c r="F494" s="50"/>
      <c r="G494" s="50"/>
      <c r="H494" s="50"/>
      <c r="I494" s="50"/>
      <c r="J494" s="50"/>
      <c r="K494" s="50"/>
      <c r="L494" s="50"/>
      <c r="M494" s="50"/>
      <c r="N494" s="50"/>
      <c r="O494" s="50"/>
      <c r="P494" s="50"/>
      <c r="Q494" s="50"/>
      <c r="R494" s="50"/>
      <c r="S494" s="50"/>
      <c r="T494" s="50"/>
      <c r="U494" s="50"/>
      <c r="V494" s="50"/>
      <c r="W494" s="50"/>
      <c r="X494" s="50"/>
      <c r="Y494" s="50"/>
      <c r="Z494" s="50"/>
      <c r="AA494" s="50"/>
      <c r="AB494" s="50"/>
      <c r="AC494" s="50"/>
      <c r="AD494" s="50"/>
      <c r="AE494" s="50"/>
      <c r="AF494" s="50"/>
      <c r="AG494" s="50"/>
      <c r="AH494" s="50"/>
      <c r="AI494" s="50"/>
      <c r="AJ494" s="50"/>
      <c r="AK494" s="50"/>
    </row>
    <row r="495" spans="6:37" x14ac:dyDescent="0.25">
      <c r="F495" s="50"/>
      <c r="G495" s="50"/>
      <c r="H495" s="50"/>
      <c r="I495" s="50"/>
      <c r="J495" s="50"/>
      <c r="K495" s="50"/>
      <c r="L495" s="50"/>
      <c r="M495" s="50"/>
      <c r="N495" s="50"/>
      <c r="O495" s="50"/>
      <c r="P495" s="50"/>
      <c r="Q495" s="50"/>
      <c r="R495" s="50"/>
      <c r="S495" s="50"/>
      <c r="T495" s="50"/>
      <c r="U495" s="50"/>
      <c r="V495" s="50"/>
      <c r="W495" s="50"/>
      <c r="X495" s="50"/>
      <c r="Y495" s="50"/>
      <c r="Z495" s="50"/>
      <c r="AA495" s="50"/>
      <c r="AB495" s="50"/>
      <c r="AC495" s="50"/>
      <c r="AD495" s="50"/>
      <c r="AE495" s="50"/>
      <c r="AF495" s="50"/>
      <c r="AG495" s="50"/>
      <c r="AH495" s="50"/>
      <c r="AI495" s="50"/>
      <c r="AJ495" s="50"/>
      <c r="AK495" s="50"/>
    </row>
    <row r="496" spans="6:37" x14ac:dyDescent="0.25">
      <c r="F496" s="50"/>
      <c r="G496" s="50"/>
      <c r="H496" s="50"/>
      <c r="I496" s="50"/>
      <c r="J496" s="50"/>
      <c r="K496" s="50"/>
      <c r="L496" s="50"/>
      <c r="M496" s="50"/>
      <c r="N496" s="50"/>
      <c r="O496" s="50"/>
      <c r="P496" s="50"/>
      <c r="Q496" s="50"/>
      <c r="R496" s="50"/>
      <c r="S496" s="50"/>
      <c r="T496" s="50"/>
      <c r="U496" s="50"/>
      <c r="V496" s="50"/>
      <c r="W496" s="50"/>
      <c r="X496" s="50"/>
      <c r="Y496" s="50"/>
      <c r="Z496" s="50"/>
      <c r="AA496" s="50"/>
      <c r="AB496" s="50"/>
      <c r="AC496" s="50"/>
      <c r="AD496" s="50"/>
      <c r="AE496" s="50"/>
      <c r="AF496" s="50"/>
      <c r="AG496" s="50"/>
      <c r="AH496" s="50"/>
      <c r="AI496" s="50"/>
      <c r="AJ496" s="50"/>
      <c r="AK496" s="50"/>
    </row>
    <row r="497" spans="6:37" x14ac:dyDescent="0.25">
      <c r="F497" s="50"/>
      <c r="G497" s="50"/>
      <c r="H497" s="50"/>
      <c r="I497" s="50"/>
      <c r="J497" s="50"/>
      <c r="K497" s="50"/>
      <c r="L497" s="50"/>
      <c r="M497" s="50"/>
      <c r="N497" s="50"/>
      <c r="O497" s="50"/>
      <c r="P497" s="50"/>
      <c r="Q497" s="50"/>
      <c r="R497" s="50"/>
      <c r="S497" s="50"/>
      <c r="T497" s="50"/>
      <c r="U497" s="50"/>
      <c r="V497" s="50"/>
      <c r="W497" s="50"/>
      <c r="X497" s="50"/>
      <c r="Y497" s="50"/>
      <c r="Z497" s="50"/>
      <c r="AA497" s="50"/>
      <c r="AB497" s="50"/>
      <c r="AC497" s="50"/>
      <c r="AD497" s="50"/>
      <c r="AE497" s="50"/>
      <c r="AF497" s="50"/>
      <c r="AG497" s="50"/>
      <c r="AH497" s="50"/>
      <c r="AI497" s="50"/>
      <c r="AJ497" s="50"/>
      <c r="AK497" s="50"/>
    </row>
    <row r="498" spans="6:37" x14ac:dyDescent="0.25">
      <c r="F498" s="50"/>
      <c r="G498" s="50"/>
      <c r="H498" s="50"/>
      <c r="I498" s="50"/>
      <c r="J498" s="50"/>
      <c r="K498" s="50"/>
      <c r="L498" s="50"/>
      <c r="M498" s="50"/>
      <c r="N498" s="50"/>
      <c r="O498" s="50"/>
      <c r="P498" s="50"/>
      <c r="Q498" s="50"/>
      <c r="R498" s="50"/>
      <c r="S498" s="50"/>
      <c r="T498" s="50"/>
      <c r="U498" s="50"/>
      <c r="V498" s="50"/>
      <c r="W498" s="50"/>
      <c r="X498" s="50"/>
      <c r="Y498" s="50"/>
      <c r="Z498" s="50"/>
      <c r="AA498" s="50"/>
      <c r="AB498" s="50"/>
      <c r="AC498" s="50"/>
      <c r="AD498" s="50"/>
      <c r="AE498" s="50"/>
      <c r="AF498" s="50"/>
      <c r="AG498" s="50"/>
      <c r="AH498" s="50"/>
      <c r="AI498" s="50"/>
      <c r="AJ498" s="50"/>
      <c r="AK498" s="50"/>
    </row>
    <row r="499" spans="6:37" x14ac:dyDescent="0.25">
      <c r="F499" s="50"/>
      <c r="G499" s="50"/>
      <c r="H499" s="50"/>
      <c r="I499" s="50"/>
      <c r="J499" s="50"/>
      <c r="K499" s="50"/>
      <c r="L499" s="50"/>
      <c r="M499" s="50"/>
      <c r="N499" s="50"/>
      <c r="O499" s="50"/>
      <c r="P499" s="50"/>
      <c r="Q499" s="50"/>
      <c r="R499" s="50"/>
      <c r="S499" s="50"/>
      <c r="T499" s="50"/>
      <c r="U499" s="50"/>
      <c r="V499" s="50"/>
      <c r="W499" s="50"/>
      <c r="X499" s="50"/>
      <c r="Y499" s="50"/>
      <c r="Z499" s="50"/>
      <c r="AA499" s="50"/>
      <c r="AB499" s="50"/>
      <c r="AC499" s="50"/>
      <c r="AD499" s="50"/>
      <c r="AE499" s="50"/>
      <c r="AF499" s="50"/>
      <c r="AG499" s="50"/>
      <c r="AH499" s="50"/>
      <c r="AI499" s="50"/>
      <c r="AJ499" s="50"/>
      <c r="AK499" s="50"/>
    </row>
    <row r="500" spans="6:37" x14ac:dyDescent="0.25">
      <c r="F500" s="50"/>
      <c r="G500" s="50"/>
      <c r="H500" s="50"/>
      <c r="I500" s="50"/>
      <c r="J500" s="50"/>
      <c r="K500" s="50"/>
      <c r="L500" s="50"/>
      <c r="M500" s="50"/>
      <c r="N500" s="50"/>
      <c r="O500" s="50"/>
      <c r="P500" s="50"/>
      <c r="Q500" s="50"/>
      <c r="R500" s="50"/>
      <c r="S500" s="50"/>
      <c r="T500" s="50"/>
      <c r="U500" s="50"/>
      <c r="V500" s="50"/>
      <c r="W500" s="50"/>
      <c r="X500" s="50"/>
      <c r="Y500" s="50"/>
      <c r="Z500" s="50"/>
      <c r="AA500" s="50"/>
      <c r="AB500" s="50"/>
      <c r="AC500" s="50"/>
      <c r="AD500" s="50"/>
      <c r="AE500" s="50"/>
      <c r="AF500" s="50"/>
      <c r="AG500" s="50"/>
      <c r="AH500" s="50"/>
      <c r="AI500" s="50"/>
      <c r="AJ500" s="50"/>
      <c r="AK500" s="50"/>
    </row>
    <row r="501" spans="6:37" x14ac:dyDescent="0.25">
      <c r="F501" s="50"/>
      <c r="G501" s="50"/>
      <c r="H501" s="50"/>
      <c r="I501" s="50"/>
      <c r="J501" s="50"/>
      <c r="K501" s="50"/>
      <c r="L501" s="50"/>
      <c r="M501" s="50"/>
      <c r="N501" s="50"/>
      <c r="O501" s="50"/>
      <c r="P501" s="50"/>
      <c r="Q501" s="50"/>
      <c r="R501" s="50"/>
      <c r="S501" s="50"/>
      <c r="T501" s="50"/>
      <c r="U501" s="50"/>
      <c r="V501" s="50"/>
      <c r="W501" s="50"/>
      <c r="X501" s="50"/>
      <c r="Y501" s="50"/>
      <c r="Z501" s="50"/>
      <c r="AA501" s="50"/>
      <c r="AB501" s="50"/>
      <c r="AC501" s="50"/>
      <c r="AD501" s="50"/>
      <c r="AE501" s="50"/>
      <c r="AF501" s="50"/>
      <c r="AG501" s="50"/>
      <c r="AH501" s="50"/>
      <c r="AI501" s="50"/>
      <c r="AJ501" s="50"/>
      <c r="AK501" s="50"/>
    </row>
    <row r="502" spans="6:37" x14ac:dyDescent="0.25">
      <c r="F502" s="50"/>
      <c r="G502" s="50"/>
      <c r="H502" s="50"/>
      <c r="I502" s="50"/>
      <c r="J502" s="50"/>
      <c r="K502" s="50"/>
      <c r="L502" s="50"/>
      <c r="M502" s="50"/>
      <c r="N502" s="50"/>
      <c r="O502" s="50"/>
      <c r="P502" s="50"/>
      <c r="Q502" s="50"/>
      <c r="R502" s="50"/>
      <c r="S502" s="50"/>
      <c r="T502" s="50"/>
      <c r="U502" s="50"/>
      <c r="V502" s="50"/>
      <c r="W502" s="50"/>
      <c r="X502" s="50"/>
      <c r="Y502" s="50"/>
      <c r="Z502" s="50"/>
      <c r="AA502" s="50"/>
      <c r="AB502" s="50"/>
      <c r="AC502" s="50"/>
      <c r="AD502" s="50"/>
      <c r="AE502" s="50"/>
      <c r="AF502" s="50"/>
      <c r="AG502" s="50"/>
      <c r="AH502" s="50"/>
      <c r="AI502" s="50"/>
      <c r="AJ502" s="50"/>
      <c r="AK502" s="50"/>
    </row>
    <row r="503" spans="6:37" x14ac:dyDescent="0.25">
      <c r="F503" s="50"/>
      <c r="G503" s="50"/>
      <c r="H503" s="50"/>
      <c r="I503" s="50"/>
      <c r="J503" s="50"/>
      <c r="K503" s="50"/>
      <c r="L503" s="50"/>
      <c r="M503" s="50"/>
      <c r="N503" s="50"/>
      <c r="O503" s="50"/>
      <c r="P503" s="50"/>
      <c r="Q503" s="50"/>
      <c r="R503" s="50"/>
      <c r="S503" s="50"/>
      <c r="T503" s="50"/>
      <c r="U503" s="50"/>
      <c r="V503" s="50"/>
      <c r="W503" s="50"/>
      <c r="X503" s="50"/>
      <c r="Y503" s="50"/>
      <c r="Z503" s="50"/>
      <c r="AA503" s="50"/>
      <c r="AB503" s="50"/>
      <c r="AC503" s="50"/>
      <c r="AD503" s="50"/>
      <c r="AE503" s="50"/>
      <c r="AF503" s="50"/>
      <c r="AG503" s="50"/>
      <c r="AH503" s="50"/>
      <c r="AI503" s="50"/>
      <c r="AJ503" s="50"/>
      <c r="AK503" s="50"/>
    </row>
    <row r="504" spans="6:37" x14ac:dyDescent="0.25">
      <c r="F504" s="50"/>
      <c r="G504" s="50"/>
      <c r="H504" s="50"/>
      <c r="I504" s="50"/>
      <c r="J504" s="50"/>
      <c r="K504" s="50"/>
      <c r="L504" s="50"/>
      <c r="M504" s="50"/>
      <c r="N504" s="50"/>
      <c r="O504" s="50"/>
      <c r="P504" s="50"/>
      <c r="Q504" s="50"/>
      <c r="R504" s="50"/>
      <c r="S504" s="50"/>
      <c r="T504" s="50"/>
      <c r="U504" s="50"/>
      <c r="V504" s="50"/>
      <c r="W504" s="50"/>
      <c r="X504" s="50"/>
      <c r="Y504" s="50"/>
      <c r="Z504" s="50"/>
      <c r="AA504" s="50"/>
      <c r="AB504" s="50"/>
      <c r="AC504" s="50"/>
      <c r="AD504" s="50"/>
      <c r="AE504" s="50"/>
      <c r="AF504" s="50"/>
      <c r="AG504" s="50"/>
      <c r="AH504" s="50"/>
      <c r="AI504" s="50"/>
      <c r="AJ504" s="50"/>
      <c r="AK504" s="50"/>
    </row>
    <row r="505" spans="6:37" x14ac:dyDescent="0.25">
      <c r="F505" s="50"/>
      <c r="G505" s="50"/>
      <c r="H505" s="50"/>
      <c r="I505" s="50"/>
      <c r="J505" s="50"/>
      <c r="K505" s="50"/>
      <c r="L505" s="50"/>
      <c r="M505" s="50"/>
      <c r="N505" s="50"/>
      <c r="O505" s="50"/>
      <c r="P505" s="50"/>
      <c r="Q505" s="50"/>
      <c r="R505" s="50"/>
      <c r="S505" s="50"/>
      <c r="T505" s="50"/>
      <c r="U505" s="50"/>
      <c r="V505" s="50"/>
      <c r="W505" s="50"/>
      <c r="X505" s="50"/>
      <c r="Y505" s="50"/>
      <c r="Z505" s="50"/>
      <c r="AA505" s="50"/>
      <c r="AB505" s="50"/>
      <c r="AC505" s="50"/>
      <c r="AD505" s="50"/>
      <c r="AE505" s="50"/>
      <c r="AF505" s="50"/>
      <c r="AG505" s="50"/>
      <c r="AH505" s="50"/>
      <c r="AI505" s="50"/>
      <c r="AJ505" s="50"/>
      <c r="AK505" s="50"/>
    </row>
    <row r="506" spans="6:37" x14ac:dyDescent="0.25">
      <c r="F506" s="50"/>
      <c r="G506" s="50"/>
      <c r="H506" s="50"/>
      <c r="I506" s="50"/>
      <c r="J506" s="50"/>
      <c r="K506" s="50"/>
      <c r="L506" s="50"/>
      <c r="M506" s="50"/>
      <c r="N506" s="50"/>
      <c r="O506" s="50"/>
      <c r="P506" s="50"/>
      <c r="Q506" s="50"/>
      <c r="R506" s="50"/>
      <c r="S506" s="50"/>
      <c r="T506" s="50"/>
      <c r="U506" s="50"/>
      <c r="V506" s="50"/>
      <c r="W506" s="50"/>
      <c r="X506" s="50"/>
      <c r="Y506" s="50"/>
      <c r="Z506" s="50"/>
      <c r="AA506" s="50"/>
      <c r="AB506" s="50"/>
      <c r="AC506" s="50"/>
      <c r="AD506" s="50"/>
      <c r="AE506" s="50"/>
      <c r="AF506" s="50"/>
      <c r="AG506" s="50"/>
      <c r="AH506" s="50"/>
      <c r="AI506" s="50"/>
      <c r="AJ506" s="50"/>
      <c r="AK506" s="50"/>
    </row>
    <row r="507" spans="6:37" x14ac:dyDescent="0.25">
      <c r="F507" s="50"/>
      <c r="G507" s="50"/>
      <c r="H507" s="50"/>
      <c r="I507" s="50"/>
      <c r="J507" s="50"/>
      <c r="K507" s="50"/>
      <c r="L507" s="50"/>
      <c r="M507" s="50"/>
      <c r="N507" s="50"/>
      <c r="O507" s="50"/>
      <c r="P507" s="50"/>
      <c r="Q507" s="50"/>
      <c r="R507" s="50"/>
      <c r="S507" s="50"/>
      <c r="T507" s="50"/>
      <c r="U507" s="50"/>
      <c r="V507" s="50"/>
      <c r="W507" s="50"/>
      <c r="X507" s="50"/>
      <c r="Y507" s="50"/>
      <c r="Z507" s="50"/>
      <c r="AA507" s="50"/>
      <c r="AB507" s="50"/>
      <c r="AC507" s="50"/>
      <c r="AD507" s="50"/>
      <c r="AE507" s="50"/>
      <c r="AF507" s="50"/>
      <c r="AG507" s="50"/>
      <c r="AH507" s="50"/>
      <c r="AI507" s="50"/>
      <c r="AJ507" s="50"/>
      <c r="AK507" s="50"/>
    </row>
    <row r="508" spans="6:37" x14ac:dyDescent="0.25">
      <c r="F508" s="50"/>
      <c r="G508" s="50"/>
      <c r="H508" s="50"/>
      <c r="I508" s="50"/>
      <c r="J508" s="50"/>
      <c r="K508" s="50"/>
      <c r="L508" s="50"/>
      <c r="M508" s="50"/>
      <c r="N508" s="50"/>
      <c r="O508" s="50"/>
      <c r="P508" s="50"/>
      <c r="Q508" s="50"/>
      <c r="R508" s="50"/>
      <c r="S508" s="50"/>
      <c r="T508" s="50"/>
      <c r="U508" s="50"/>
      <c r="V508" s="50"/>
      <c r="W508" s="50"/>
      <c r="X508" s="50"/>
      <c r="Y508" s="50"/>
      <c r="Z508" s="50"/>
      <c r="AA508" s="50"/>
      <c r="AB508" s="50"/>
      <c r="AC508" s="50"/>
      <c r="AD508" s="50"/>
      <c r="AE508" s="50"/>
      <c r="AF508" s="50"/>
      <c r="AG508" s="50"/>
      <c r="AH508" s="50"/>
      <c r="AI508" s="50"/>
      <c r="AJ508" s="50"/>
      <c r="AK508" s="50"/>
    </row>
    <row r="509" spans="6:37" x14ac:dyDescent="0.25">
      <c r="F509" s="50"/>
      <c r="G509" s="50"/>
      <c r="H509" s="50"/>
      <c r="I509" s="50"/>
      <c r="J509" s="50"/>
      <c r="K509" s="50"/>
      <c r="L509" s="50"/>
      <c r="M509" s="50"/>
      <c r="N509" s="50"/>
      <c r="O509" s="50"/>
      <c r="P509" s="50"/>
      <c r="Q509" s="50"/>
      <c r="R509" s="50"/>
      <c r="S509" s="50"/>
      <c r="T509" s="50"/>
      <c r="U509" s="50"/>
      <c r="V509" s="50"/>
      <c r="W509" s="50"/>
      <c r="X509" s="50"/>
      <c r="Y509" s="50"/>
      <c r="Z509" s="50"/>
      <c r="AA509" s="50"/>
      <c r="AB509" s="50"/>
      <c r="AC509" s="50"/>
      <c r="AD509" s="50"/>
      <c r="AE509" s="50"/>
      <c r="AF509" s="50"/>
      <c r="AG509" s="50"/>
      <c r="AH509" s="50"/>
      <c r="AI509" s="50"/>
      <c r="AJ509" s="50"/>
      <c r="AK509" s="50"/>
    </row>
    <row r="510" spans="6:37" x14ac:dyDescent="0.25">
      <c r="F510" s="50"/>
      <c r="G510" s="50"/>
      <c r="H510" s="50"/>
      <c r="I510" s="50"/>
      <c r="J510" s="50"/>
      <c r="K510" s="50"/>
      <c r="L510" s="50"/>
      <c r="M510" s="50"/>
      <c r="N510" s="50"/>
      <c r="O510" s="50"/>
      <c r="P510" s="50"/>
      <c r="Q510" s="50"/>
      <c r="R510" s="50"/>
      <c r="S510" s="50"/>
      <c r="T510" s="50"/>
      <c r="U510" s="50"/>
      <c r="V510" s="50"/>
      <c r="W510" s="50"/>
      <c r="X510" s="50"/>
      <c r="Y510" s="50"/>
      <c r="Z510" s="50"/>
      <c r="AA510" s="50"/>
      <c r="AB510" s="50"/>
      <c r="AC510" s="50"/>
      <c r="AD510" s="50"/>
      <c r="AE510" s="50"/>
      <c r="AF510" s="50"/>
      <c r="AG510" s="50"/>
      <c r="AH510" s="50"/>
      <c r="AI510" s="50"/>
      <c r="AJ510" s="50"/>
      <c r="AK510" s="50"/>
    </row>
    <row r="511" spans="6:37" x14ac:dyDescent="0.25">
      <c r="F511" s="50"/>
      <c r="G511" s="50"/>
      <c r="H511" s="50"/>
      <c r="I511" s="50"/>
      <c r="J511" s="50"/>
      <c r="K511" s="50"/>
      <c r="L511" s="50"/>
      <c r="M511" s="50"/>
      <c r="N511" s="50"/>
      <c r="O511" s="50"/>
      <c r="P511" s="50"/>
      <c r="Q511" s="50"/>
      <c r="R511" s="50"/>
      <c r="S511" s="50"/>
      <c r="T511" s="50"/>
      <c r="U511" s="50"/>
      <c r="V511" s="50"/>
      <c r="W511" s="50"/>
      <c r="X511" s="50"/>
      <c r="Y511" s="50"/>
      <c r="Z511" s="50"/>
      <c r="AA511" s="50"/>
      <c r="AB511" s="50"/>
      <c r="AC511" s="50"/>
      <c r="AD511" s="50"/>
      <c r="AE511" s="50"/>
      <c r="AF511" s="50"/>
      <c r="AG511" s="50"/>
      <c r="AH511" s="50"/>
      <c r="AI511" s="50"/>
      <c r="AJ511" s="50"/>
      <c r="AK511" s="50"/>
    </row>
    <row r="512" spans="6:37" x14ac:dyDescent="0.25">
      <c r="F512" s="50"/>
      <c r="G512" s="50"/>
      <c r="H512" s="50"/>
      <c r="I512" s="50"/>
      <c r="J512" s="50"/>
      <c r="K512" s="50"/>
      <c r="L512" s="50"/>
      <c r="M512" s="50"/>
      <c r="N512" s="50"/>
      <c r="O512" s="50"/>
      <c r="P512" s="50"/>
      <c r="Q512" s="50"/>
      <c r="R512" s="50"/>
      <c r="S512" s="50"/>
      <c r="T512" s="50"/>
      <c r="U512" s="50"/>
      <c r="V512" s="50"/>
      <c r="W512" s="50"/>
      <c r="X512" s="50"/>
      <c r="Y512" s="50"/>
      <c r="Z512" s="50"/>
      <c r="AA512" s="50"/>
      <c r="AB512" s="50"/>
      <c r="AC512" s="50"/>
      <c r="AD512" s="50"/>
      <c r="AE512" s="50"/>
      <c r="AF512" s="50"/>
      <c r="AG512" s="50"/>
      <c r="AH512" s="50"/>
      <c r="AI512" s="50"/>
      <c r="AJ512" s="50"/>
      <c r="AK512" s="50"/>
    </row>
    <row r="513" spans="6:37" x14ac:dyDescent="0.25">
      <c r="F513" s="50"/>
      <c r="G513" s="50"/>
      <c r="H513" s="50"/>
      <c r="I513" s="50"/>
      <c r="J513" s="50"/>
      <c r="K513" s="50"/>
      <c r="L513" s="50"/>
      <c r="M513" s="50"/>
      <c r="N513" s="50"/>
      <c r="O513" s="50"/>
      <c r="P513" s="50"/>
      <c r="Q513" s="50"/>
      <c r="R513" s="50"/>
      <c r="S513" s="50"/>
      <c r="T513" s="50"/>
      <c r="U513" s="50"/>
      <c r="V513" s="50"/>
      <c r="W513" s="50"/>
      <c r="X513" s="50"/>
      <c r="Y513" s="50"/>
      <c r="Z513" s="50"/>
      <c r="AA513" s="50"/>
      <c r="AB513" s="50"/>
      <c r="AC513" s="50"/>
      <c r="AD513" s="50"/>
      <c r="AE513" s="50"/>
      <c r="AF513" s="50"/>
      <c r="AG513" s="50"/>
      <c r="AH513" s="50"/>
      <c r="AI513" s="50"/>
      <c r="AJ513" s="50"/>
      <c r="AK513" s="50"/>
    </row>
    <row r="514" spans="6:37" x14ac:dyDescent="0.25">
      <c r="F514" s="50"/>
      <c r="G514" s="50"/>
      <c r="H514" s="50"/>
      <c r="I514" s="50"/>
      <c r="J514" s="50"/>
      <c r="K514" s="50"/>
      <c r="L514" s="50"/>
      <c r="M514" s="50"/>
      <c r="N514" s="50"/>
      <c r="O514" s="50"/>
      <c r="P514" s="50"/>
      <c r="Q514" s="50"/>
      <c r="R514" s="50"/>
      <c r="S514" s="50"/>
      <c r="T514" s="50"/>
      <c r="U514" s="50"/>
      <c r="V514" s="50"/>
      <c r="W514" s="50"/>
      <c r="X514" s="50"/>
      <c r="Y514" s="50"/>
      <c r="Z514" s="50"/>
      <c r="AA514" s="50"/>
      <c r="AB514" s="50"/>
      <c r="AC514" s="50"/>
      <c r="AD514" s="50"/>
      <c r="AE514" s="50"/>
      <c r="AF514" s="50"/>
      <c r="AG514" s="50"/>
      <c r="AH514" s="50"/>
      <c r="AI514" s="50"/>
      <c r="AJ514" s="50"/>
      <c r="AK514" s="50"/>
    </row>
  </sheetData>
  <mergeCells count="22">
    <mergeCell ref="AJ15:AK15"/>
    <mergeCell ref="AH15:AI15"/>
    <mergeCell ref="AF15:AG15"/>
    <mergeCell ref="R15:S15"/>
    <mergeCell ref="T15:U15"/>
    <mergeCell ref="X15:Y15"/>
    <mergeCell ref="V15:W15"/>
    <mergeCell ref="Z15:AA15"/>
    <mergeCell ref="AB15:AC15"/>
    <mergeCell ref="AD15:AE15"/>
    <mergeCell ref="F13:Q13"/>
    <mergeCell ref="B15:B16"/>
    <mergeCell ref="C15:C16"/>
    <mergeCell ref="D15:D16"/>
    <mergeCell ref="E15:E16"/>
    <mergeCell ref="P15:Q15"/>
    <mergeCell ref="N15:O15"/>
    <mergeCell ref="A15:A16"/>
    <mergeCell ref="F15:G15"/>
    <mergeCell ref="H15:I15"/>
    <mergeCell ref="J15:K15"/>
    <mergeCell ref="L15:M15"/>
  </mergeCells>
  <phoneticPr fontId="0" type="noConversion"/>
  <pageMargins left="0.31496062992125984" right="0.15748031496062992" top="0.32" bottom="0.35433070866141736" header="0.15748031496062992" footer="0.15748031496062992"/>
  <pageSetup paperSize="9" scale="34" fitToWidth="0" fitToHeight="0" orientation="landscape" horizontalDpi="1200" verticalDpi="1200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105</v>
      </c>
      <c r="B1" t="s">
        <v>106</v>
      </c>
    </row>
    <row r="2" spans="1:2" x14ac:dyDescent="0.2">
      <c r="A2" t="s">
        <v>107</v>
      </c>
      <c r="B2" t="s">
        <v>108</v>
      </c>
    </row>
    <row r="3" spans="1:2" x14ac:dyDescent="0.2">
      <c r="A3" t="s">
        <v>109</v>
      </c>
      <c r="B3" t="s">
        <v>110</v>
      </c>
    </row>
    <row r="4" spans="1:2" x14ac:dyDescent="0.2">
      <c r="A4" t="s">
        <v>111</v>
      </c>
      <c r="B4" t="s">
        <v>112</v>
      </c>
    </row>
    <row r="5" spans="1:2" x14ac:dyDescent="0.2">
      <c r="A5" t="s">
        <v>113</v>
      </c>
      <c r="B5" t="s">
        <v>114</v>
      </c>
    </row>
    <row r="6" spans="1:2" x14ac:dyDescent="0.2">
      <c r="A6" t="s">
        <v>115</v>
      </c>
      <c r="B6" t="s">
        <v>116</v>
      </c>
    </row>
    <row r="7" spans="1:2" x14ac:dyDescent="0.2">
      <c r="A7" t="s">
        <v>117</v>
      </c>
      <c r="B7" t="s">
        <v>118</v>
      </c>
    </row>
    <row r="8" spans="1:2" x14ac:dyDescent="0.2">
      <c r="A8" t="s">
        <v>119</v>
      </c>
      <c r="B8">
        <v>1.0000000000000001E-5</v>
      </c>
    </row>
    <row r="9" spans="1:2" x14ac:dyDescent="0.2">
      <c r="A9" t="s">
        <v>120</v>
      </c>
      <c r="B9" t="s">
        <v>121</v>
      </c>
    </row>
    <row r="10" spans="1:2" x14ac:dyDescent="0.2">
      <c r="A10" t="s">
        <v>122</v>
      </c>
    </row>
    <row r="11" spans="1:2" x14ac:dyDescent="0.2">
      <c r="A11" t="s">
        <v>123</v>
      </c>
    </row>
    <row r="12" spans="1:2" x14ac:dyDescent="0.2">
      <c r="A12" t="s">
        <v>124</v>
      </c>
      <c r="B12" t="s">
        <v>125</v>
      </c>
    </row>
    <row r="13" spans="1:2" x14ac:dyDescent="0.2">
      <c r="A13" t="s">
        <v>126</v>
      </c>
      <c r="B13" t="b">
        <v>1</v>
      </c>
    </row>
    <row r="14" spans="1:2" x14ac:dyDescent="0.2">
      <c r="A14" t="s">
        <v>127</v>
      </c>
      <c r="B14" t="s">
        <v>128</v>
      </c>
    </row>
    <row r="15" spans="1:2" x14ac:dyDescent="0.2">
      <c r="A15" t="s">
        <v>129</v>
      </c>
      <c r="B15" t="s">
        <v>130</v>
      </c>
    </row>
    <row r="16" spans="1:2" x14ac:dyDescent="0.2">
      <c r="A16" t="s">
        <v>131</v>
      </c>
      <c r="B16" t="s">
        <v>132</v>
      </c>
    </row>
    <row r="17" spans="1:2" x14ac:dyDescent="0.2">
      <c r="A17" t="s">
        <v>131</v>
      </c>
      <c r="B17" t="s">
        <v>133</v>
      </c>
    </row>
    <row r="18" spans="1:2" x14ac:dyDescent="0.2">
      <c r="A18" t="s">
        <v>131</v>
      </c>
      <c r="B18" t="s">
        <v>134</v>
      </c>
    </row>
    <row r="19" spans="1:2" x14ac:dyDescent="0.2">
      <c r="A19" t="s">
        <v>131</v>
      </c>
      <c r="B19" t="s">
        <v>135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B20FFD-E7B3-4427-A55E-443EBB455B8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2014-09-02T22:25:40Z</cp:lastPrinted>
  <dcterms:created xsi:type="dcterms:W3CDTF">2005-09-08T01:35:00Z</dcterms:created>
  <dcterms:modified xsi:type="dcterms:W3CDTF">2014-09-24T20:32:08Z</dcterms:modified>
</cp:coreProperties>
</file>